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Sources" sheetId="2" state="visible" r:id="rId2"/>
    <sheet xmlns:r="http://schemas.openxmlformats.org/officeDocument/2006/relationships" name="Score_Breakdown" sheetId="3" state="visible" r:id="rId3"/>
    <sheet xmlns:r="http://schemas.openxmlformats.org/officeDocument/2006/relationships" name="All_SW_VA_Exits" sheetId="4" state="visible" r:id="rId4"/>
    <sheet xmlns:r="http://schemas.openxmlformats.org/officeDocument/2006/relationships" name="Colocation_Lift" sheetId="5" state="visible" r:id="rId5"/>
    <sheet xmlns:r="http://schemas.openxmlformats.org/officeDocument/2006/relationships" name="Control_Demo_Profile" sheetId="6" state="visible" r:id="rId6"/>
    <sheet xmlns:r="http://schemas.openxmlformats.org/officeDocument/2006/relationships" name="Methodology" sheetId="7" state="visible" r:id="rId7"/>
  </sheets>
  <definedNames>
    <definedName name="Gap_T1">Score_Breakdown!$B$3</definedName>
    <definedName name="Gap_T2">Score_Breakdown!$B$4</definedName>
    <definedName name="Gap_T3">Score_Breakdown!$B$5</definedName>
    <definedName name="Gap_T4">Score_Breakdown!$B$6</definedName>
    <definedName name="Gap_T5">Score_Breakdown!$B$7</definedName>
    <definedName name="Gap_T6">Score_Breakdown!$B$8</definedName>
    <definedName name="ADT_Med">Score_Breakdown!$B$9</definedName>
    <definedName name="ADT_Low">Score_Breakdown!$B$10</definedName>
    <definedName name="Truck_High">Score_Breakdown!$B$11</definedName>
    <definedName name="Truck_Mid">Score_Breakdown!$B$12</definedName>
    <definedName name="CLF_p25">Score_Breakdown!$B$14</definedName>
    <definedName name="Unemp_p50">Score_Breakdown!$B$15</definedName>
    <definedName name="HHI_Lo">Score_Breakdown!$B$16</definedName>
    <definedName name="HHI_Hi">Score_Breakdown!$B$17</definedName>
    <definedName name="HHI_High_Pen">Score_Breakdown!$B$18</definedName>
    <definedName name="HS_Lo">Score_Breakdown!$B$19</definedName>
    <definedName name="HS_Hi">Score_Breakdown!$B$20</definedName>
    <definedName name="Age_Lo">Score_Breakdown!$B$21</definedName>
    <definedName name="Age_Hi">Score_Breakdown!$B$22</definedName>
    <definedName name="Pop_Thin">Score_Breakdown!$B$23</definedName>
    <definedName name="COLO_MIN">Score_Breakdown!$B$25</definedName>
    <definedName name="COLO_MAX">Score_Breakdown!$B$26</definedName>
    <definedName name="_xlnm._FilterDatabase" localSheetId="3" hidden="1">'All_SW_VA_Exits'!$A$1:$U$197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sz val="16"/>
    </font>
    <font>
      <name val="Arial"/>
      <b val="1"/>
      <sz val="11"/>
    </font>
    <font>
      <name val="Arial"/>
      <b val="1"/>
      <color rgb="00FFFFFF"/>
      <sz val="11"/>
    </font>
    <font>
      <name val="Arial"/>
      <color rgb="000563C1"/>
      <u val="single"/>
    </font>
    <font>
      <b val="1"/>
      <sz val="12"/>
    </font>
    <font>
      <b val="1"/>
    </font>
    <font>
      <b val="1"/>
      <sz val="11"/>
    </font>
    <font>
      <name val="Consolas"/>
      <sz val="10"/>
    </font>
    <font>
      <name val="Arial"/>
      <b val="1"/>
      <sz val="14"/>
    </font>
  </fonts>
  <fills count="8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2F2F2"/>
      </patternFill>
    </fill>
    <fill>
      <patternFill patternType="solid">
        <fgColor rgb="00FFE699"/>
      </patternFill>
    </fill>
    <fill>
      <patternFill patternType="solid">
        <fgColor rgb="00C6EFCE"/>
      </patternFill>
    </fill>
    <fill>
      <patternFill patternType="solid">
        <fgColor rgb="00F8CBAD"/>
      </patternFill>
    </fill>
    <fill>
      <patternFill patternType="solid">
        <fgColor rgb="0092D050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pivotButton="0" quotePrefix="0" xfId="0"/>
    <xf numFmtId="0" fontId="6" fillId="0" borderId="0" pivotButton="0" quotePrefix="0" xfId="0"/>
    <xf numFmtId="0" fontId="0" fillId="3" borderId="0" pivotButton="0" quotePrefix="0" xfId="0"/>
    <xf numFmtId="0" fontId="3" fillId="2" borderId="1" applyAlignment="1" pivotButton="0" quotePrefix="0" xfId="0">
      <alignment horizontal="center"/>
    </xf>
    <xf numFmtId="0" fontId="0" fillId="0" borderId="1" pivotButton="0" quotePrefix="0" xfId="0"/>
    <xf numFmtId="0" fontId="0" fillId="3" borderId="1" pivotButton="0" quotePrefix="0" xfId="0"/>
    <xf numFmtId="0" fontId="6" fillId="4" borderId="1" pivotButton="0" quotePrefix="0" xfId="0"/>
    <xf numFmtId="0" fontId="7" fillId="5" borderId="1" pivotButton="0" quotePrefix="0" xfId="0"/>
    <xf numFmtId="0" fontId="0" fillId="4" borderId="0" pivotButton="0" quotePrefix="0" xfId="0"/>
    <xf numFmtId="0" fontId="0" fillId="5" borderId="0" pivotButton="0" quotePrefix="0" xfId="0"/>
    <xf numFmtId="0" fontId="8" fillId="0" borderId="0" pivotButton="0" quotePrefix="0" xfId="0"/>
    <xf numFmtId="0" fontId="3" fillId="2" borderId="0" applyAlignment="1" pivotButton="0" quotePrefix="0" xfId="0">
      <alignment horizontal="center"/>
    </xf>
    <xf numFmtId="0" fontId="0" fillId="6" borderId="0" pivotButton="0" quotePrefix="0" xfId="0"/>
    <xf numFmtId="0" fontId="0" fillId="7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hyperlink" Target="https://locations.wafflehouse.com/" TargetMode="External" Id="rId1"/><Relationship Type="http://schemas.openxmlformats.org/officeDocument/2006/relationships/hyperlink" Target="https://wiki.openstreetmap.org/wiki/Tag:highway%3Dmotorway_junction" TargetMode="External" Id="rId2"/><Relationship Type="http://schemas.openxmlformats.org/officeDocument/2006/relationships/hyperlink" Target="https://virginiaroads.org/datasets/VDOT::bidirectional-traffic-volume-2024" TargetMode="External" Id="rId3"/><Relationship Type="http://schemas.openxmlformats.org/officeDocument/2006/relationships/hyperlink" Target="https://api.census.gov/data/2022/acs/acs5" TargetMode="External" Id="rId4"/><Relationship Type="http://schemas.openxmlformats.org/officeDocument/2006/relationships/hyperlink" Target="https://www.census.gov/geographies/reference-files/time-series/geo/gazetteer-files.html" TargetMode="External" Id="rId5"/><Relationship Type="http://schemas.openxmlformats.org/officeDocument/2006/relationships/hyperlink" Target="https://overturemaps.org/" TargetMode="External" Id="rId6"/><Relationship Type="http://schemas.openxmlformats.org/officeDocument/2006/relationships/hyperlink" Target="https://docs.overturemaps.org/guides/places/" TargetMode="External" Id="rId7"/><Relationship Type="http://schemas.openxmlformats.org/officeDocument/2006/relationships/hyperlink" Target="https://en.wikipedia.org/wiki/Haversine_formula" TargetMode="External" Id="rId8"/><Relationship Type="http://schemas.openxmlformats.org/officeDocument/2006/relationships/hyperlink" Target="https://leafletjs.com/" TargetMode="External" Id="rId9"/><Relationship Type="http://schemas.openxmlformats.org/officeDocument/2006/relationships/hyperlink" Target="https://carto.com/attribution/" TargetMode="External" Id="rId1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6"/>
  <sheetViews>
    <sheetView workbookViewId="0">
      <selection activeCell="A1" sqref="A1"/>
    </sheetView>
  </sheetViews>
  <sheetFormatPr baseColWidth="8" defaultRowHeight="15"/>
  <cols>
    <col width="105" customWidth="1" min="1" max="1"/>
  </cols>
  <sheetData>
    <row r="1">
      <c r="A1" s="1" t="inlineStr">
        <is>
          <t>Waffle House — SW Virginia Expansion Analysis (v4)</t>
        </is>
      </c>
    </row>
    <row r="2">
      <c r="A2" t="inlineStr">
        <is>
          <t>Generated for Kyle | educational use</t>
        </is>
      </c>
    </row>
    <row r="4">
      <c r="A4" s="2" t="inlineStr">
        <is>
          <t>WHAT CHANGED IN V4</t>
        </is>
      </c>
    </row>
    <row r="5">
      <c r="A5" t="inlineStr">
        <is>
          <t xml:space="preserve">  FIXED a methodology bug in the traffic data. Previously, each OSM junction was</t>
        </is>
      </c>
    </row>
    <row r="6">
      <c r="A6" t="inlineStr">
        <is>
          <t xml:space="preserve">  joined to the nearest VDOT traffic segment — which sometimes matched an exit RAMP</t>
        </is>
      </c>
    </row>
    <row r="7">
      <c r="A7" t="inlineStr">
        <is>
          <t xml:space="preserve">  (e.g. 480 AADT at Exit 67A) instead of the I-81 mainline (29,000 AADT at the same</t>
        </is>
      </c>
    </row>
    <row r="8">
      <c r="A8" t="inlineStr">
        <is>
          <t xml:space="preserve">  location). This under-scored many candidates. v4 filters VDOT to MAINLINE-only</t>
        </is>
      </c>
    </row>
    <row r="9">
      <c r="A9" t="inlineStr">
        <is>
          <t xml:space="preserve">  segments before the spatial join. Weigh stations and rest areas are now flagged</t>
        </is>
      </c>
    </row>
    <row r="10">
      <c r="A10" t="inlineStr">
        <is>
          <t xml:space="preserve">  and excluded from the candidate rankings.</t>
        </is>
      </c>
    </row>
    <row r="12">
      <c r="A12" t="inlineStr">
        <is>
          <t xml:space="preserve">  Control AADT median moved from ~5,500 (contaminated) to 68,000 (correct).</t>
        </is>
      </c>
    </row>
    <row r="13">
      <c r="A13" t="inlineStr">
        <is>
          <t xml:space="preserve">  Top-tier rankings changed substantially.</t>
        </is>
      </c>
    </row>
    <row r="15">
      <c r="A15" s="2" t="inlineStr">
        <is>
          <t>HOW TO READ THE SCORE</t>
        </is>
      </c>
    </row>
    <row r="16">
      <c r="A16" t="inlineStr">
        <is>
          <t xml:space="preserve">  Every candidate exit gets a FINAL score built from three components:</t>
        </is>
      </c>
    </row>
    <row r="17">
      <c r="A17" t="inlineStr">
        <is>
          <t xml:space="preserve">    1. TRAFFIC (0–95 pts) — WH proximity, AADT, truck %, corridor bonus</t>
        </is>
      </c>
    </row>
    <row r="18">
      <c r="A18" t="inlineStr">
        <is>
          <t xml:space="preserve">    2. DEMO (−25 to +40 pts) — labor pool, unemployment slack, income match</t>
        </is>
      </c>
    </row>
    <row r="19">
      <c r="A19" t="inlineStr">
        <is>
          <t xml:space="preserve">    3. COLO_BONUS (−10 to +20 pts) — retail cluster fit + competitor saturation</t>
        </is>
      </c>
    </row>
    <row r="20">
      <c r="A20" t="inlineStr">
        <is>
          <t xml:space="preserve">  See the Score_Breakdown tab for exact formulas, with every input exposed as a</t>
        </is>
      </c>
    </row>
    <row r="21">
      <c r="A21" t="inlineStr">
        <is>
          <t xml:space="preserve">  live cell. Edit any input and the score recalculates.</t>
        </is>
      </c>
    </row>
    <row r="23">
      <c r="A23" s="2" t="inlineStr">
        <is>
          <t>TABS</t>
        </is>
      </c>
    </row>
    <row r="24">
      <c r="A24" t="inlineStr">
        <is>
          <t xml:space="preserve">  README                 This page</t>
        </is>
      </c>
    </row>
    <row r="25">
      <c r="A25" t="inlineStr">
        <is>
          <t xml:space="preserve">  Data_Sources           Every underlying dataset + public link</t>
        </is>
      </c>
    </row>
    <row r="26">
      <c r="A26" t="inlineStr">
        <is>
          <t xml:space="preserve">  Score_Breakdown        All SW VA candidates with live Excel formulas (ranked)</t>
        </is>
      </c>
    </row>
    <row r="27">
      <c r="A27" t="inlineStr">
        <is>
          <t xml:space="preserve">  All_SW_VA_Exits        Full raw list (includes weigh stations, flagged)</t>
        </is>
      </c>
    </row>
    <row r="28">
      <c r="A28" t="inlineStr">
        <is>
          <t xml:space="preserve">  Colocation_Lift        Business-type co-location table (the core finding)</t>
        </is>
      </c>
    </row>
    <row r="29">
      <c r="A29" t="inlineStr">
        <is>
          <t xml:space="preserve">  Control_Demo_Profile   Reference demographic bands from existing WHs</t>
        </is>
      </c>
    </row>
    <row r="30">
      <c r="A30" t="inlineStr">
        <is>
          <t xml:space="preserve">  Methodology            Step-by-step process explanation</t>
        </is>
      </c>
    </row>
    <row r="32">
      <c r="A32" t="inlineStr">
        <is>
          <t>KEY FINDINGS</t>
        </is>
      </c>
    </row>
    <row r="33">
      <c r="A33" s="2" t="inlineStr">
        <is>
          <t xml:space="preserve">  • Cracker Barrel is WH's strongest neighbor signal (lift 5.77x)</t>
        </is>
      </c>
    </row>
    <row r="34">
      <c r="A34" t="inlineStr">
        <is>
          <t xml:space="preserve">  • Perkins lift 5.10x — surprisingly strong (small sample: 76 regional)</t>
        </is>
      </c>
    </row>
    <row r="35">
      <c r="A35" t="inlineStr">
        <is>
          <t xml:space="preserve">  • Full-service restaurants have lift 0.84x — AVOIDANCE</t>
        </is>
      </c>
    </row>
    <row r="36">
      <c r="A36" t="inlineStr">
        <is>
          <t xml:space="preserve">  • Coffee shops have lift 0.85x — AVOIDANCE</t>
        </is>
      </c>
    </row>
    <row r="37">
      <c r="A37" t="inlineStr">
        <is>
          <t xml:space="preserve">  • Budget motels lift 3.77x — strong co-location</t>
        </is>
      </c>
    </row>
    <row r="39">
      <c r="A39" t="inlineStr">
        <is>
          <t>LIMITATIONS</t>
        </is>
      </c>
    </row>
    <row r="40">
      <c r="A40" t="inlineStr">
        <is>
          <t xml:space="preserve">  • Scoring weights are hand-tuned (traffic ~60%, demo ~25%, colo ~15% of max).</t>
        </is>
      </c>
    </row>
    <row r="41">
      <c r="A41" s="2" t="inlineStr">
        <is>
          <t xml:space="preserve">    Not derived from a regression on WH's actual site selection history.</t>
        </is>
      </c>
    </row>
    <row r="42">
      <c r="A42" t="inlineStr">
        <is>
          <t xml:space="preserve">  • SW VA bounding box (lon &lt; -79.5, lat &lt; 38) excludes Roanoke-area exits east.</t>
        </is>
      </c>
    </row>
    <row r="43">
      <c r="A43" t="inlineStr">
        <is>
          <t xml:space="preserve">  • Overture POI data has residual duplication: same store with slightly different</t>
        </is>
      </c>
    </row>
    <row r="44">
      <c r="A44" t="inlineStr">
        <is>
          <t xml:space="preserve">    coordinates &gt;160m apart still counts as 2. Dedup audit available on request.</t>
        </is>
      </c>
    </row>
    <row r="45">
      <c r="A45" t="inlineStr">
        <is>
          <t xml:space="preserve">  • Population-weighted average of tract medians is mathematically imprecise;</t>
        </is>
      </c>
    </row>
    <row r="46">
      <c r="A46" t="inlineStr">
        <is>
          <t xml:space="preserve">    good for ranking, not for absolute reporting.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45" customWidth="1" min="1" max="1"/>
    <col width="55" customWidth="1" min="2" max="2"/>
    <col width="55" customWidth="1" min="3" max="3"/>
    <col width="40" customWidth="1" min="4" max="4"/>
    <col width="18" customWidth="1" min="5" max="5"/>
    <col width="40" customWidth="1" min="6" max="6"/>
  </cols>
  <sheetData>
    <row r="1">
      <c r="A1" s="3" t="inlineStr">
        <is>
          <t>Dataset</t>
        </is>
      </c>
      <c r="B1" s="3" t="inlineStr">
        <is>
          <t>Purpose</t>
        </is>
      </c>
      <c r="C1" s="3" t="inlineStr">
        <is>
          <t>Link</t>
        </is>
      </c>
      <c r="D1" s="3" t="inlineStr">
        <is>
          <t>Access method</t>
        </is>
      </c>
      <c r="E1" s="3" t="inlineStr">
        <is>
          <t>Version/Date</t>
        </is>
      </c>
      <c r="F1" s="3" t="inlineStr">
        <is>
          <t>Records used</t>
        </is>
      </c>
    </row>
    <row r="2">
      <c r="A2" s="4" t="inlineStr">
        <is>
          <t>Waffle House store locator</t>
        </is>
      </c>
      <c r="B2" s="4" t="inlineStr">
        <is>
          <t>Every WH location nationwide (control group)</t>
        </is>
      </c>
      <c r="C2" s="5" t="inlineStr">
        <is>
          <t>https://locations.wafflehouse.com/</t>
        </is>
      </c>
      <c r="D2" s="4" t="inlineStr">
        <is>
          <t>Scraped store locator CSV (internal)</t>
        </is>
      </c>
      <c r="E2" s="4" t="inlineStr">
        <is>
          <t>April 2026</t>
        </is>
      </c>
      <c r="F2" s="4" t="inlineStr">
        <is>
          <t>486 in 6-state region / 2,057 nationwide</t>
        </is>
      </c>
    </row>
    <row r="3">
      <c r="A3" s="4" t="inlineStr">
        <is>
          <t>OpenStreetMap motorway_junction nodes</t>
        </is>
      </c>
      <c r="B3" s="4" t="inlineStr">
        <is>
          <t>Interstate exit coordinates</t>
        </is>
      </c>
      <c r="C3" s="5" t="inlineStr">
        <is>
          <t>https://wiki.openstreetmap.org/wiki/Tag:highway%3Dmotorway_junction</t>
        </is>
      </c>
      <c r="D3" s="4" t="inlineStr">
        <is>
          <t>Overpass API per-state queries</t>
        </is>
      </c>
      <c r="E3" s="4" t="inlineStr">
        <is>
          <t>April 2026</t>
        </is>
      </c>
      <c r="F3" s="4" t="inlineStr">
        <is>
          <t>3107 junctions in VA; 10,561 in 6-state region</t>
        </is>
      </c>
    </row>
    <row r="4">
      <c r="A4" s="4" t="inlineStr">
        <is>
          <t>VDOT 2024 Bidirectional Traffic Volume (AADT)</t>
        </is>
      </c>
      <c r="B4" s="4" t="inlineStr">
        <is>
          <t>Annual Average Daily Traffic + truck %</t>
        </is>
      </c>
      <c r="C4" s="5" t="inlineStr">
        <is>
          <t>https://virginiaroads.org/datasets/VDOT::bidirectional-traffic-volume-2024</t>
        </is>
      </c>
      <c r="D4" s="4" t="inlineStr">
        <is>
          <t>Downloaded GeoJSON (636 MB)</t>
        </is>
      </c>
      <c r="E4" s="4" t="inlineStr">
        <is>
          <t>2024 release</t>
        </is>
      </c>
      <c r="F4" s="4" t="inlineStr">
        <is>
          <t>123766 total features; 1068 mainline interstate segments used</t>
        </is>
      </c>
    </row>
    <row r="5">
      <c r="A5" s="4" t="inlineStr">
        <is>
          <t>Census ACS 5-Year Estimates (2022)</t>
        </is>
      </c>
      <c r="B5" s="4" t="inlineStr">
        <is>
          <t>Tract-level demographics (population, HHI, unemployment, education, age)</t>
        </is>
      </c>
      <c r="C5" s="5" t="inlineStr">
        <is>
          <t>https://api.census.gov/data/2022/acs/acs5</t>
        </is>
      </c>
      <c r="D5" s="4" t="inlineStr">
        <is>
          <t>REST API per-state query</t>
        </is>
      </c>
      <c r="E5" s="4" t="inlineStr">
        <is>
          <t>2022 release (5yr avg 2018-2022)</t>
        </is>
      </c>
      <c r="F5" s="4" t="inlineStr">
        <is>
          <t>Used tracts: 294 control catchments</t>
        </is>
      </c>
    </row>
    <row r="6">
      <c r="A6" s="4" t="inlineStr">
        <is>
          <t>Census 2022 Gazetteer — Census Tracts</t>
        </is>
      </c>
      <c r="B6" s="4" t="inlineStr">
        <is>
          <t>Lat/lon centroid for every Census tract</t>
        </is>
      </c>
      <c r="C6" s="5" t="inlineStr">
        <is>
          <t>https://www.census.gov/geographies/reference-files/time-series/geo/gazetteer-files.html</t>
        </is>
      </c>
      <c r="D6" s="4" t="inlineStr">
        <is>
          <t>Downloaded national file (1.6 MB)</t>
        </is>
      </c>
      <c r="E6" s="4" t="inlineStr">
        <is>
          <t>2022 release</t>
        </is>
      </c>
      <c r="F6" s="4" t="inlineStr">
        <is>
          <t>All 6-state tracts</t>
        </is>
      </c>
    </row>
    <row r="7">
      <c r="A7" s="4" t="inlineStr">
        <is>
          <t>Overture Maps — Places theme</t>
        </is>
      </c>
      <c r="B7" s="4" t="inlineStr">
        <is>
          <t>Business points of interest (hotels, restaurants, gas, retail)</t>
        </is>
      </c>
      <c r="C7" s="5" t="inlineStr">
        <is>
          <t>https://overturemaps.org/</t>
        </is>
      </c>
      <c r="D7" s="4" t="inlineStr">
        <is>
          <t>DuckDB httpfs → s3://overturemaps-us-west-2/release/2026-03-18.0/theme=places/</t>
        </is>
      </c>
      <c r="E7" s="4" t="inlineStr">
        <is>
          <t>2026-03-18 release</t>
        </is>
      </c>
      <c r="F7" s="4" t="inlineStr">
        <is>
          <t>538 WHs; ~258k total POIs across 6 states</t>
        </is>
      </c>
    </row>
    <row r="8">
      <c r="A8" s="4" t="inlineStr"/>
      <c r="B8" s="4" t="inlineStr">
        <is>
          <t>Overture schema docs</t>
        </is>
      </c>
      <c r="C8" s="5" t="inlineStr">
        <is>
          <t>https://docs.overturemaps.org/guides/places/</t>
        </is>
      </c>
      <c r="D8" s="4" t="inlineStr"/>
      <c r="E8" s="4" t="inlineStr"/>
      <c r="F8" s="4" t="inlineStr"/>
    </row>
    <row r="9">
      <c r="A9" s="4" t="inlineStr">
        <is>
          <t>Haversine distance formula</t>
        </is>
      </c>
      <c r="B9" s="4" t="inlineStr">
        <is>
          <t>Great-circle distance between lat/lon points</t>
        </is>
      </c>
      <c r="C9" s="5" t="inlineStr">
        <is>
          <t>https://en.wikipedia.org/wiki/Haversine_formula</t>
        </is>
      </c>
      <c r="D9" s="4" t="inlineStr">
        <is>
          <t>Implemented in code</t>
        </is>
      </c>
      <c r="E9" s="4" t="inlineStr">
        <is>
          <t>—</t>
        </is>
      </c>
      <c r="F9" s="4" t="inlineStr">
        <is>
          <t>—</t>
        </is>
      </c>
    </row>
    <row r="10">
      <c r="A10" s="4" t="inlineStr">
        <is>
          <t>Leaflet.js map library</t>
        </is>
      </c>
      <c r="B10" s="4" t="inlineStr">
        <is>
          <t>Interactive HTML map rendering</t>
        </is>
      </c>
      <c r="C10" s="5" t="inlineStr">
        <is>
          <t>https://leafletjs.com/</t>
        </is>
      </c>
      <c r="D10" s="4" t="inlineStr">
        <is>
          <t>Inlined into HTML (v1.9.4)</t>
        </is>
      </c>
      <c r="E10" s="4" t="inlineStr">
        <is>
          <t>—</t>
        </is>
      </c>
      <c r="F10" s="4" t="inlineStr">
        <is>
          <t>—</t>
        </is>
      </c>
    </row>
    <row r="11">
      <c r="A11" s="4" t="inlineStr">
        <is>
          <t>CartoDB Voyager basemap tiles</t>
        </is>
      </c>
      <c r="B11" s="4" t="inlineStr">
        <is>
          <t>Map background tiles</t>
        </is>
      </c>
      <c r="C11" s="5" t="inlineStr">
        <is>
          <t>https://carto.com/attribution/</t>
        </is>
      </c>
      <c r="D11" s="4" t="inlineStr">
        <is>
          <t>CDN tiles (free, no Referer required)</t>
        </is>
      </c>
      <c r="E11" s="4" t="inlineStr">
        <is>
          <t>—</t>
        </is>
      </c>
      <c r="F11" s="4" t="inlineStr">
        <is>
          <t>—</t>
        </is>
      </c>
    </row>
  </sheetData>
  <hyperlinks>
    <hyperlink xmlns:r="http://schemas.openxmlformats.org/officeDocument/2006/relationships" ref="C2" r:id="rId1"/>
    <hyperlink xmlns:r="http://schemas.openxmlformats.org/officeDocument/2006/relationships" ref="C3" r:id="rId2"/>
    <hyperlink xmlns:r="http://schemas.openxmlformats.org/officeDocument/2006/relationships" ref="C4" r:id="rId3"/>
    <hyperlink xmlns:r="http://schemas.openxmlformats.org/officeDocument/2006/relationships" ref="C5" r:id="rId4"/>
    <hyperlink xmlns:r="http://schemas.openxmlformats.org/officeDocument/2006/relationships" ref="C6" r:id="rId5"/>
    <hyperlink xmlns:r="http://schemas.openxmlformats.org/officeDocument/2006/relationships" ref="C7" r:id="rId6"/>
    <hyperlink xmlns:r="http://schemas.openxmlformats.org/officeDocument/2006/relationships" ref="C8" r:id="rId7"/>
    <hyperlink xmlns:r="http://schemas.openxmlformats.org/officeDocument/2006/relationships" ref="C9" r:id="rId8"/>
    <hyperlink xmlns:r="http://schemas.openxmlformats.org/officeDocument/2006/relationships" ref="C10" r:id="rId9"/>
    <hyperlink xmlns:r="http://schemas.openxmlformats.org/officeDocument/2006/relationships" ref="C11" r:id="rId10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E153"/>
  <sheetViews>
    <sheetView workbookViewId="0">
      <pane xSplit="5" ySplit="29" topLeftCell="F3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10" customWidth="1" min="2" max="2"/>
    <col width="14" customWidth="1" min="3" max="3"/>
    <col width="10" customWidth="1" min="4" max="4"/>
    <col width="11" customWidth="1" min="5" max="5"/>
    <col width="9" customWidth="1" min="6" max="6"/>
    <col width="9" customWidth="1" min="7" max="7"/>
    <col width="9" customWidth="1" min="8" max="8"/>
    <col width="10" customWidth="1" min="9" max="9"/>
    <col width="9" customWidth="1" min="10" max="10"/>
    <col width="9" customWidth="1" min="11" max="11"/>
    <col width="9" customWidth="1" min="12" max="12"/>
    <col width="11" customWidth="1" min="13" max="13"/>
    <col width="10" customWidth="1" min="14" max="14"/>
    <col width="10" customWidth="1" min="15" max="15"/>
    <col width="9" customWidth="1" min="16" max="16"/>
    <col width="10" customWidth="1" min="17" max="17"/>
    <col width="8" customWidth="1" min="18" max="18"/>
    <col width="7" customWidth="1" min="19" max="19"/>
    <col width="10" customWidth="1" min="20" max="20"/>
    <col width="9" customWidth="1" min="21" max="21"/>
    <col width="9" customWidth="1" min="22" max="22"/>
    <col width="9" customWidth="1" min="23" max="23"/>
    <col width="7" customWidth="1" min="24" max="24"/>
    <col width="7" customWidth="1" min="25" max="25"/>
    <col width="9" customWidth="1" min="26" max="26"/>
    <col width="9" customWidth="1" min="27" max="27"/>
    <col width="9" customWidth="1" min="28" max="28"/>
    <col width="12" customWidth="1" min="29" max="29"/>
    <col width="11" customWidth="1" min="30" max="30"/>
    <col width="9" customWidth="1" min="31" max="31"/>
  </cols>
  <sheetData>
    <row r="1">
      <c r="A1" s="6" t="inlineStr">
        <is>
          <t>THRESHOLDS — edit any input value below and every candidate's score recalculates</t>
        </is>
      </c>
    </row>
    <row r="3">
      <c r="A3" s="7" t="inlineStr">
        <is>
          <t>Gap_T1</t>
        </is>
      </c>
      <c r="B3" s="8" t="n">
        <v>2</v>
      </c>
      <c r="C3" t="inlineStr">
        <is>
          <t>Gap &lt; this → −20 pts (cannibalization risk)</t>
        </is>
      </c>
    </row>
    <row r="4">
      <c r="A4" s="7" t="inlineStr">
        <is>
          <t>Gap_T2</t>
        </is>
      </c>
      <c r="B4" s="8" t="n">
        <v>4</v>
      </c>
      <c r="C4" t="inlineStr">
        <is>
          <t>Gap &lt; this → −10 pts</t>
        </is>
      </c>
    </row>
    <row r="5">
      <c r="A5" s="7" t="inlineStr">
        <is>
          <t>Gap_T3</t>
        </is>
      </c>
      <c r="B5" s="8" t="n">
        <v>6</v>
      </c>
      <c r="C5" t="inlineStr">
        <is>
          <t>Gap &lt; this → 0 pts</t>
        </is>
      </c>
    </row>
    <row r="6">
      <c r="A6" s="7" t="inlineStr">
        <is>
          <t>Gap_T4</t>
        </is>
      </c>
      <c r="B6" s="8" t="n">
        <v>8</v>
      </c>
      <c r="C6" t="inlineStr">
        <is>
          <t>Gap &lt; this → +10 pts</t>
        </is>
      </c>
    </row>
    <row r="7">
      <c r="A7" s="7" t="inlineStr">
        <is>
          <t>Gap_T5</t>
        </is>
      </c>
      <c r="B7" s="8" t="n">
        <v>10</v>
      </c>
      <c r="C7" t="inlineStr">
        <is>
          <t>Gap &lt; this → +20 pts</t>
        </is>
      </c>
    </row>
    <row r="8">
      <c r="A8" s="7" t="inlineStr">
        <is>
          <t>Gap_T6</t>
        </is>
      </c>
      <c r="B8" s="8" t="n">
        <v>15</v>
      </c>
      <c r="C8" t="inlineStr">
        <is>
          <t>Gap &lt; this → +30 pts; ≥ this → +40 pts (whitespace)</t>
        </is>
      </c>
    </row>
    <row r="9">
      <c r="A9" s="7" t="inlineStr">
        <is>
          <t>ADT_Med</t>
        </is>
      </c>
      <c r="B9" s="8" t="n">
        <v>68000</v>
      </c>
      <c r="C9" t="inlineStr">
        <is>
          <t>AADT ≥ this → +30 pts (control median, mainline only)</t>
        </is>
      </c>
    </row>
    <row r="10">
      <c r="A10" s="7" t="inlineStr">
        <is>
          <t>ADT_Low</t>
        </is>
      </c>
      <c r="B10" s="8" t="n">
        <v>40800</v>
      </c>
      <c r="C10" t="inlineStr">
        <is>
          <t>AADT ≥ this → +15 pts (60% of median)</t>
        </is>
      </c>
    </row>
    <row r="11">
      <c r="A11" s="7" t="inlineStr">
        <is>
          <t>Truck_High</t>
        </is>
      </c>
      <c r="B11" s="8" t="n">
        <v>15</v>
      </c>
      <c r="C11" t="inlineStr">
        <is>
          <t>Truck % ≥ this → +20 pts</t>
        </is>
      </c>
    </row>
    <row r="12">
      <c r="A12" s="7" t="inlineStr">
        <is>
          <t>Truck_Mid</t>
        </is>
      </c>
      <c r="B12" s="8" t="n">
        <v>10</v>
      </c>
      <c r="C12" t="inlineStr">
        <is>
          <t>Truck % ≥ this → +10 pts</t>
        </is>
      </c>
    </row>
    <row r="14">
      <c r="A14" s="7" t="inlineStr">
        <is>
          <t>CLF_p25</t>
        </is>
      </c>
      <c r="B14" s="8" t="n">
        <v>37505</v>
      </c>
      <c r="C14" t="inlineStr">
        <is>
          <t>Labor force ≥ this → +10</t>
        </is>
      </c>
    </row>
    <row r="15">
      <c r="A15" s="7" t="inlineStr">
        <is>
          <t>Unemp_p50</t>
        </is>
      </c>
      <c r="B15" s="8" t="n">
        <v>0.047</v>
      </c>
      <c r="C15" t="inlineStr">
        <is>
          <t>Unemp ≥ this → +10 (labor slack)</t>
        </is>
      </c>
    </row>
    <row r="16">
      <c r="A16" s="7" t="inlineStr">
        <is>
          <t>HHI_Lo</t>
        </is>
      </c>
      <c r="B16" s="8" t="n">
        <v>51884</v>
      </c>
      <c r="C16" t="inlineStr">
        <is>
          <t>HHI in [HHI_Lo, HHI_Hi] → +10</t>
        </is>
      </c>
    </row>
    <row r="17">
      <c r="A17" s="7" t="inlineStr">
        <is>
          <t>HHI_Hi</t>
        </is>
      </c>
      <c r="B17" s="8" t="n">
        <v>95817</v>
      </c>
      <c r="C17" t="inlineStr"/>
    </row>
    <row r="18">
      <c r="A18" s="7" t="inlineStr">
        <is>
          <t>HHI_High_Pen</t>
        </is>
      </c>
      <c r="B18" s="8" t="n">
        <v>104149</v>
      </c>
      <c r="C18" t="inlineStr">
        <is>
          <t>HHI &gt; this → −10 (too affluent)</t>
        </is>
      </c>
    </row>
    <row r="19">
      <c r="A19" s="7" t="inlineStr">
        <is>
          <t>HS_Lo</t>
        </is>
      </c>
      <c r="B19" s="8" t="n">
        <v>0.2384</v>
      </c>
      <c r="C19" t="inlineStr">
        <is>
          <t>HS rate in band → +5</t>
        </is>
      </c>
    </row>
    <row r="20">
      <c r="A20" s="7" t="inlineStr">
        <is>
          <t>HS_Hi</t>
        </is>
      </c>
      <c r="B20" s="8" t="n">
        <v>0.3586</v>
      </c>
      <c r="C20" t="inlineStr"/>
    </row>
    <row r="21">
      <c r="A21" s="7" t="inlineStr">
        <is>
          <t>Age_Lo</t>
        </is>
      </c>
      <c r="B21" s="8" t="n">
        <v>31.4</v>
      </c>
      <c r="C21" t="inlineStr">
        <is>
          <t>Median age in band → +5</t>
        </is>
      </c>
    </row>
    <row r="22">
      <c r="A22" s="7" t="inlineStr">
        <is>
          <t>Age_Hi</t>
        </is>
      </c>
      <c r="B22" s="8" t="n">
        <v>47.1</v>
      </c>
      <c r="C22" t="inlineStr"/>
    </row>
    <row r="23">
      <c r="A23" s="7" t="inlineStr">
        <is>
          <t>Pop_Thin</t>
        </is>
      </c>
      <c r="B23" s="8" t="n">
        <v>23375</v>
      </c>
      <c r="C23" t="inlineStr">
        <is>
          <t>Pop &lt; this → −15</t>
        </is>
      </c>
    </row>
    <row r="25">
      <c r="A25" s="7" t="inlineStr">
        <is>
          <t>COLO_MIN</t>
        </is>
      </c>
      <c r="B25" s="8" t="n">
        <v>-0.2</v>
      </c>
      <c r="C25" t="inlineStr">
        <is>
          <t>Min raw colo_score across all candidates</t>
        </is>
      </c>
    </row>
    <row r="26">
      <c r="A26" s="7" t="inlineStr">
        <is>
          <t>COLO_MAX</t>
        </is>
      </c>
      <c r="B26" s="8" t="n">
        <v>45.1</v>
      </c>
      <c r="C26" t="inlineStr">
        <is>
          <t>Max raw colo_score across all candidates</t>
        </is>
      </c>
    </row>
    <row r="29">
      <c r="A29" s="9" t="inlineStr">
        <is>
          <t>Rank</t>
        </is>
      </c>
      <c r="B29" s="9" t="inlineStr">
        <is>
          <t>Exit</t>
        </is>
      </c>
      <c r="C29" s="9" t="inlineStr">
        <is>
          <t>Interstate</t>
        </is>
      </c>
      <c r="D29" s="9" t="inlineStr">
        <is>
          <t>Lat</t>
        </is>
      </c>
      <c r="E29" s="9" t="inlineStr">
        <is>
          <t>Lon</t>
        </is>
      </c>
      <c r="F29" s="9" t="inlineStr">
        <is>
          <t>Gap mi</t>
        </is>
      </c>
      <c r="G29" s="9" t="inlineStr">
        <is>
          <t>AADT</t>
        </is>
      </c>
      <c r="H29" s="9" t="inlineStr">
        <is>
          <t>Truck %</t>
        </is>
      </c>
      <c r="I29" s="9" t="inlineStr">
        <is>
          <t>Corridor?</t>
        </is>
      </c>
      <c r="J29" s="9" t="inlineStr">
        <is>
          <t>gap_pts</t>
        </is>
      </c>
      <c r="K29" s="9" t="inlineStr">
        <is>
          <t>adt_pts</t>
        </is>
      </c>
      <c r="L29" s="9" t="inlineStr">
        <is>
          <t>truck_pts</t>
        </is>
      </c>
      <c r="M29" s="9" t="inlineStr">
        <is>
          <t>corridor_pts</t>
        </is>
      </c>
      <c r="N29" s="9" t="inlineStr">
        <is>
          <t>TRAFFIC</t>
        </is>
      </c>
      <c r="O29" s="9" t="inlineStr">
        <is>
          <t>CLF</t>
        </is>
      </c>
      <c r="P29" s="9" t="inlineStr">
        <is>
          <t>Unemp</t>
        </is>
      </c>
      <c r="Q29" s="9" t="inlineStr">
        <is>
          <t>HHI</t>
        </is>
      </c>
      <c r="R29" s="9" t="inlineStr">
        <is>
          <t>HS%</t>
        </is>
      </c>
      <c r="S29" s="9" t="inlineStr">
        <is>
          <t>Age</t>
        </is>
      </c>
      <c r="T29" s="9" t="inlineStr">
        <is>
          <t>Pop</t>
        </is>
      </c>
      <c r="U29" s="9" t="inlineStr">
        <is>
          <t>labor_pts</t>
        </is>
      </c>
      <c r="V29" s="9" t="inlineStr">
        <is>
          <t>unemp_pts</t>
        </is>
      </c>
      <c r="W29" s="9" t="inlineStr">
        <is>
          <t>hhi_pts</t>
        </is>
      </c>
      <c r="X29" s="9" t="inlineStr">
        <is>
          <t>hs_pts</t>
        </is>
      </c>
      <c r="Y29" s="9" t="inlineStr">
        <is>
          <t>age_pts</t>
        </is>
      </c>
      <c r="Z29" s="9" t="inlineStr">
        <is>
          <t>thin_pen</t>
        </is>
      </c>
      <c r="AA29" s="9" t="inlineStr">
        <is>
          <t>hhi_pen</t>
        </is>
      </c>
      <c r="AB29" s="9" t="inlineStr">
        <is>
          <t>DEMO</t>
        </is>
      </c>
      <c r="AC29" s="9" t="inlineStr">
        <is>
          <t>raw_colo+sat</t>
        </is>
      </c>
      <c r="AD29" s="9" t="inlineStr">
        <is>
          <t>COLO_BONUS</t>
        </is>
      </c>
      <c r="AE29" s="9" t="inlineStr">
        <is>
          <t>FINAL</t>
        </is>
      </c>
    </row>
    <row r="30">
      <c r="A30" s="10" t="n">
        <v>1</v>
      </c>
      <c r="B30" s="10" t="inlineStr">
        <is>
          <t>150B</t>
        </is>
      </c>
      <c r="C30" s="10" t="inlineStr">
        <is>
          <t>I-81S</t>
        </is>
      </c>
      <c r="D30" s="10" t="n">
        <v>37.39078</v>
      </c>
      <c r="E30" s="10" t="n">
        <v>-79.90442</v>
      </c>
      <c r="F30" s="11" t="n">
        <v>5.83</v>
      </c>
      <c r="G30" s="11" t="n">
        <v>56000</v>
      </c>
      <c r="H30" s="11" t="n">
        <v>34</v>
      </c>
      <c r="I30" s="11" t="n">
        <v>1</v>
      </c>
      <c r="J30" s="10">
        <f>IF(F30&lt;Gap_T1,-20,IF(F30&lt;Gap_T2,-10,IF(F30&lt;Gap_T3,0,IF(F30&lt;Gap_T4,10,IF(F30&lt;Gap_T5,20,IF(F30&lt;Gap_T6,30,40))))))</f>
        <v/>
      </c>
      <c r="K30" s="10">
        <f>IF(G30&gt;=ADT_Med,30,IF(G30&gt;=ADT_Low,15,0))</f>
        <v/>
      </c>
      <c r="L30" s="10">
        <f>IF(H30&gt;=Truck_High,20,IF(H30&gt;=Truck_Mid,10,0))</f>
        <v/>
      </c>
      <c r="M30" s="10">
        <f>IF(I30=1,5,0)</f>
        <v/>
      </c>
      <c r="N30" s="12">
        <f>J30+K30+L30+M30</f>
        <v/>
      </c>
      <c r="O30" s="11" t="n">
        <v>77573</v>
      </c>
      <c r="P30" s="11" t="n">
        <v>0.0499</v>
      </c>
      <c r="Q30" s="11" t="n">
        <v>62644</v>
      </c>
      <c r="R30" s="11" t="n">
        <v>0.3179</v>
      </c>
      <c r="S30" s="11" t="n">
        <v>40.7</v>
      </c>
      <c r="T30" s="11" t="n">
        <v>153392</v>
      </c>
      <c r="U30" s="10">
        <f>IF(O30&gt;=CLF_p25,10,0)</f>
        <v/>
      </c>
      <c r="V30" s="10">
        <f>IF(P30&gt;=Unemp_p50,10,0)</f>
        <v/>
      </c>
      <c r="W30" s="10">
        <f>IF(AND(Q30&gt;=HHI_Lo,Q30&lt;=HHI_Hi),10,0)</f>
        <v/>
      </c>
      <c r="X30" s="10">
        <f>IF(AND(R30&gt;=HS_Lo,R30&lt;=HS_Hi),5,0)</f>
        <v/>
      </c>
      <c r="Y30" s="10">
        <f>IF(AND(S30&gt;=Age_Lo,S30&lt;=Age_Hi),5,0)</f>
        <v/>
      </c>
      <c r="Z30" s="10">
        <f>IF(T30&lt;Pop_Thin,-15,0)</f>
        <v/>
      </c>
      <c r="AA30" s="10">
        <f>IF(Q30&gt;HHI_High_Pen,-10,0)</f>
        <v/>
      </c>
      <c r="AB30" s="12">
        <f>U30+V30+W30+X30+Y30+Z30+AA30</f>
        <v/>
      </c>
      <c r="AC30" s="11" t="n">
        <v>42.5</v>
      </c>
      <c r="AD30" s="12">
        <f>ROUND(((AC30-COLO_MIN)/(COLO_MAX-COLO_MIN))*30-10,1)</f>
        <v/>
      </c>
      <c r="AE30" s="13">
        <f>N30+AB30+AD30</f>
        <v/>
      </c>
    </row>
    <row r="31">
      <c r="A31" s="10" t="n">
        <v>2</v>
      </c>
      <c r="B31" s="10" t="inlineStr">
        <is>
          <t>150A</t>
        </is>
      </c>
      <c r="C31" s="10" t="inlineStr">
        <is>
          <t>I-81N</t>
        </is>
      </c>
      <c r="D31" s="10" t="n">
        <v>37.38655</v>
      </c>
      <c r="E31" s="10" t="n">
        <v>-79.90557</v>
      </c>
      <c r="F31" s="11" t="n">
        <v>5.62</v>
      </c>
      <c r="G31" s="11" t="n">
        <v>56000</v>
      </c>
      <c r="H31" s="11" t="n">
        <v>23.08</v>
      </c>
      <c r="I31" s="11" t="n">
        <v>1</v>
      </c>
      <c r="J31" s="10">
        <f>IF(F31&lt;Gap_T1,-20,IF(F31&lt;Gap_T2,-10,IF(F31&lt;Gap_T3,0,IF(F31&lt;Gap_T4,10,IF(F31&lt;Gap_T5,20,IF(F31&lt;Gap_T6,30,40))))))</f>
        <v/>
      </c>
      <c r="K31" s="10">
        <f>IF(G31&gt;=ADT_Med,30,IF(G31&gt;=ADT_Low,15,0))</f>
        <v/>
      </c>
      <c r="L31" s="10">
        <f>IF(H31&gt;=Truck_High,20,IF(H31&gt;=Truck_Mid,10,0))</f>
        <v/>
      </c>
      <c r="M31" s="10">
        <f>IF(I31=1,5,0)</f>
        <v/>
      </c>
      <c r="N31" s="12">
        <f>J31+K31+L31+M31</f>
        <v/>
      </c>
      <c r="O31" s="11" t="n">
        <v>80104</v>
      </c>
      <c r="P31" s="11" t="n">
        <v>0.0501</v>
      </c>
      <c r="Q31" s="11" t="n">
        <v>62206</v>
      </c>
      <c r="R31" s="11" t="n">
        <v>0.3176</v>
      </c>
      <c r="S31" s="11" t="n">
        <v>40.8</v>
      </c>
      <c r="T31" s="11" t="n">
        <v>158531</v>
      </c>
      <c r="U31" s="10">
        <f>IF(O31&gt;=CLF_p25,10,0)</f>
        <v/>
      </c>
      <c r="V31" s="10">
        <f>IF(P31&gt;=Unemp_p50,10,0)</f>
        <v/>
      </c>
      <c r="W31" s="10">
        <f>IF(AND(Q31&gt;=HHI_Lo,Q31&lt;=HHI_Hi),10,0)</f>
        <v/>
      </c>
      <c r="X31" s="10">
        <f>IF(AND(R31&gt;=HS_Lo,R31&lt;=HS_Hi),5,0)</f>
        <v/>
      </c>
      <c r="Y31" s="10">
        <f>IF(AND(S31&gt;=Age_Lo,S31&lt;=Age_Hi),5,0)</f>
        <v/>
      </c>
      <c r="Z31" s="10">
        <f>IF(T31&lt;Pop_Thin,-15,0)</f>
        <v/>
      </c>
      <c r="AA31" s="10">
        <f>IF(Q31&gt;HHI_High_Pen,-10,0)</f>
        <v/>
      </c>
      <c r="AB31" s="12">
        <f>U31+V31+W31+X31+Y31+Z31+AA31</f>
        <v/>
      </c>
      <c r="AC31" s="11" t="n">
        <v>42.5</v>
      </c>
      <c r="AD31" s="12">
        <f>ROUND(((AC31-COLO_MIN)/(COLO_MAX-COLO_MIN))*30-10,1)</f>
        <v/>
      </c>
      <c r="AE31" s="13">
        <f>N31+AB31+AD31</f>
        <v/>
      </c>
    </row>
    <row r="32">
      <c r="A32" s="10" t="n">
        <v>3</v>
      </c>
      <c r="B32" s="10" t="inlineStr">
        <is>
          <t>14</t>
        </is>
      </c>
      <c r="C32" s="10" t="inlineStr">
        <is>
          <t>I-77S</t>
        </is>
      </c>
      <c r="D32" s="10" t="n">
        <v>36.74574</v>
      </c>
      <c r="E32" s="10" t="n">
        <v>-80.77211</v>
      </c>
      <c r="F32" s="11" t="n">
        <v>20.28</v>
      </c>
      <c r="G32" s="11" t="n">
        <v>46000</v>
      </c>
      <c r="H32" s="11" t="n">
        <v>28.9</v>
      </c>
      <c r="I32" s="11" t="n">
        <v>1</v>
      </c>
      <c r="J32" s="10">
        <f>IF(F32&lt;Gap_T1,-20,IF(F32&lt;Gap_T2,-10,IF(F32&lt;Gap_T3,0,IF(F32&lt;Gap_T4,10,IF(F32&lt;Gap_T5,20,IF(F32&lt;Gap_T6,30,40))))))</f>
        <v/>
      </c>
      <c r="K32" s="10">
        <f>IF(G32&gt;=ADT_Med,30,IF(G32&gt;=ADT_Low,15,0))</f>
        <v/>
      </c>
      <c r="L32" s="10">
        <f>IF(H32&gt;=Truck_High,20,IF(H32&gt;=Truck_Mid,10,0))</f>
        <v/>
      </c>
      <c r="M32" s="10">
        <f>IF(I32=1,5,0)</f>
        <v/>
      </c>
      <c r="N32" s="12">
        <f>J32+K32+L32+M32</f>
        <v/>
      </c>
      <c r="O32" s="11" t="n">
        <v>10246</v>
      </c>
      <c r="P32" s="11" t="n">
        <v>0.0472</v>
      </c>
      <c r="Q32" s="11" t="n">
        <v>50183</v>
      </c>
      <c r="R32" s="11" t="n">
        <v>0.3313</v>
      </c>
      <c r="S32" s="11" t="n">
        <v>48.8</v>
      </c>
      <c r="T32" s="11" t="n">
        <v>23079</v>
      </c>
      <c r="U32" s="10">
        <f>IF(O32&gt;=CLF_p25,10,0)</f>
        <v/>
      </c>
      <c r="V32" s="10">
        <f>IF(P32&gt;=Unemp_p50,10,0)</f>
        <v/>
      </c>
      <c r="W32" s="10">
        <f>IF(AND(Q32&gt;=HHI_Lo,Q32&lt;=HHI_Hi),10,0)</f>
        <v/>
      </c>
      <c r="X32" s="10">
        <f>IF(AND(R32&gt;=HS_Lo,R32&lt;=HS_Hi),5,0)</f>
        <v/>
      </c>
      <c r="Y32" s="10">
        <f>IF(AND(S32&gt;=Age_Lo,S32&lt;=Age_Hi),5,0)</f>
        <v/>
      </c>
      <c r="Z32" s="10">
        <f>IF(T32&lt;Pop_Thin,-15,0)</f>
        <v/>
      </c>
      <c r="AA32" s="10">
        <f>IF(Q32&gt;HHI_High_Pen,-10,0)</f>
        <v/>
      </c>
      <c r="AB32" s="12">
        <f>U32+V32+W32+X32+Y32+Z32+AA32</f>
        <v/>
      </c>
      <c r="AC32" s="11" t="n">
        <v>34.2</v>
      </c>
      <c r="AD32" s="12">
        <f>ROUND(((AC32-COLO_MIN)/(COLO_MAX-COLO_MIN))*30-10,1)</f>
        <v/>
      </c>
      <c r="AE32" s="13">
        <f>N32+AB32+AD32</f>
        <v/>
      </c>
    </row>
    <row r="33">
      <c r="A33" s="10" t="n">
        <v>4</v>
      </c>
      <c r="B33" s="10" t="inlineStr">
        <is>
          <t>80</t>
        </is>
      </c>
      <c r="C33" s="10" t="inlineStr">
        <is>
          <t>I-81S</t>
        </is>
      </c>
      <c r="D33" s="10" t="n">
        <v>36.94581</v>
      </c>
      <c r="E33" s="10" t="n">
        <v>-80.94862999999999</v>
      </c>
      <c r="F33" s="11" t="n">
        <v>6.33</v>
      </c>
      <c r="G33" s="11" t="n">
        <v>57000</v>
      </c>
      <c r="H33" s="11" t="n">
        <v>28.89</v>
      </c>
      <c r="I33" s="11" t="n">
        <v>1</v>
      </c>
      <c r="J33" s="10">
        <f>IF(F33&lt;Gap_T1,-20,IF(F33&lt;Gap_T2,-10,IF(F33&lt;Gap_T3,0,IF(F33&lt;Gap_T4,10,IF(F33&lt;Gap_T5,20,IF(F33&lt;Gap_T6,30,40))))))</f>
        <v/>
      </c>
      <c r="K33" s="10">
        <f>IF(G33&gt;=ADT_Med,30,IF(G33&gt;=ADT_Low,15,0))</f>
        <v/>
      </c>
      <c r="L33" s="10">
        <f>IF(H33&gt;=Truck_High,20,IF(H33&gt;=Truck_Mid,10,0))</f>
        <v/>
      </c>
      <c r="M33" s="10">
        <f>IF(I33=1,5,0)</f>
        <v/>
      </c>
      <c r="N33" s="12">
        <f>J33+K33+L33+M33</f>
        <v/>
      </c>
      <c r="O33" s="11" t="n">
        <v>11453</v>
      </c>
      <c r="P33" s="11" t="n">
        <v>0.0473</v>
      </c>
      <c r="Q33" s="11" t="n">
        <v>55112</v>
      </c>
      <c r="R33" s="11" t="n">
        <v>0.3048</v>
      </c>
      <c r="S33" s="11" t="n">
        <v>46</v>
      </c>
      <c r="T33" s="11" t="n">
        <v>23468</v>
      </c>
      <c r="U33" s="10">
        <f>IF(O33&gt;=CLF_p25,10,0)</f>
        <v/>
      </c>
      <c r="V33" s="10">
        <f>IF(P33&gt;=Unemp_p50,10,0)</f>
        <v/>
      </c>
      <c r="W33" s="10">
        <f>IF(AND(Q33&gt;=HHI_Lo,Q33&lt;=HHI_Hi),10,0)</f>
        <v/>
      </c>
      <c r="X33" s="10">
        <f>IF(AND(R33&gt;=HS_Lo,R33&lt;=HS_Hi),5,0)</f>
        <v/>
      </c>
      <c r="Y33" s="10">
        <f>IF(AND(S33&gt;=Age_Lo,S33&lt;=Age_Hi),5,0)</f>
        <v/>
      </c>
      <c r="Z33" s="10">
        <f>IF(T33&lt;Pop_Thin,-15,0)</f>
        <v/>
      </c>
      <c r="AA33" s="10">
        <f>IF(Q33&gt;HHI_High_Pen,-10,0)</f>
        <v/>
      </c>
      <c r="AB33" s="12">
        <f>U33+V33+W33+X33+Y33+Z33+AA33</f>
        <v/>
      </c>
      <c r="AC33" s="11" t="n">
        <v>27.8</v>
      </c>
      <c r="AD33" s="12">
        <f>ROUND(((AC33-COLO_MIN)/(COLO_MAX-COLO_MIN))*30-10,1)</f>
        <v/>
      </c>
      <c r="AE33" s="13">
        <f>N33+AB33+AD33</f>
        <v/>
      </c>
    </row>
    <row r="34">
      <c r="A34" s="10" t="n">
        <v>5</v>
      </c>
      <c r="B34" s="10" t="inlineStr">
        <is>
          <t>7</t>
        </is>
      </c>
      <c r="C34" s="10" t="inlineStr">
        <is>
          <t>I-81N</t>
        </is>
      </c>
      <c r="D34" s="10" t="n">
        <v>36.63035</v>
      </c>
      <c r="E34" s="10" t="n">
        <v>-82.12141</v>
      </c>
      <c r="F34" s="11" t="n">
        <v>5.16</v>
      </c>
      <c r="G34" s="11" t="n">
        <v>56000</v>
      </c>
      <c r="H34" s="11" t="n">
        <v>21.15</v>
      </c>
      <c r="I34" s="11" t="n">
        <v>1</v>
      </c>
      <c r="J34" s="10">
        <f>IF(F34&lt;Gap_T1,-20,IF(F34&lt;Gap_T2,-10,IF(F34&lt;Gap_T3,0,IF(F34&lt;Gap_T4,10,IF(F34&lt;Gap_T5,20,IF(F34&lt;Gap_T6,30,40))))))</f>
        <v/>
      </c>
      <c r="K34" s="10">
        <f>IF(G34&gt;=ADT_Med,30,IF(G34&gt;=ADT_Low,15,0))</f>
        <v/>
      </c>
      <c r="L34" s="10">
        <f>IF(H34&gt;=Truck_High,20,IF(H34&gt;=Truck_Mid,10,0))</f>
        <v/>
      </c>
      <c r="M34" s="10">
        <f>IF(I34=1,5,0)</f>
        <v/>
      </c>
      <c r="N34" s="12">
        <f>J34+K34+L34+M34</f>
        <v/>
      </c>
      <c r="O34" s="11" t="n">
        <v>36629</v>
      </c>
      <c r="P34" s="11" t="n">
        <v>0.0544</v>
      </c>
      <c r="Q34" s="11" t="n">
        <v>57278</v>
      </c>
      <c r="R34" s="11" t="n">
        <v>0.3091</v>
      </c>
      <c r="S34" s="11" t="n">
        <v>45.3</v>
      </c>
      <c r="T34" s="11" t="n">
        <v>79258</v>
      </c>
      <c r="U34" s="10">
        <f>IF(O34&gt;=CLF_p25,10,0)</f>
        <v/>
      </c>
      <c r="V34" s="10">
        <f>IF(P34&gt;=Unemp_p50,10,0)</f>
        <v/>
      </c>
      <c r="W34" s="10">
        <f>IF(AND(Q34&gt;=HHI_Lo,Q34&lt;=HHI_Hi),10,0)</f>
        <v/>
      </c>
      <c r="X34" s="10">
        <f>IF(AND(R34&gt;=HS_Lo,R34&lt;=HS_Hi),5,0)</f>
        <v/>
      </c>
      <c r="Y34" s="10">
        <f>IF(AND(S34&gt;=Age_Lo,S34&lt;=Age_Hi),5,0)</f>
        <v/>
      </c>
      <c r="Z34" s="10">
        <f>IF(T34&lt;Pop_Thin,-15,0)</f>
        <v/>
      </c>
      <c r="AA34" s="10">
        <f>IF(Q34&gt;HHI_High_Pen,-10,0)</f>
        <v/>
      </c>
      <c r="AB34" s="12">
        <f>U34+V34+W34+X34+Y34+Z34+AA34</f>
        <v/>
      </c>
      <c r="AC34" s="11" t="n">
        <v>40.1</v>
      </c>
      <c r="AD34" s="12">
        <f>ROUND(((AC34-COLO_MIN)/(COLO_MAX-COLO_MIN))*30-10,1)</f>
        <v/>
      </c>
      <c r="AE34" s="13">
        <f>N34+AB34+AD34</f>
        <v/>
      </c>
    </row>
    <row r="35">
      <c r="A35" s="10" t="n">
        <v>6</v>
      </c>
      <c r="B35" s="10" t="inlineStr">
        <is>
          <t>19</t>
        </is>
      </c>
      <c r="C35" s="10" t="inlineStr">
        <is>
          <t>I-77S</t>
        </is>
      </c>
      <c r="D35" s="10" t="n">
        <v>36.78346</v>
      </c>
      <c r="E35" s="10" t="n">
        <v>-80.82953999999999</v>
      </c>
      <c r="F35" s="11" t="n">
        <v>17.09</v>
      </c>
      <c r="G35" s="11" t="n">
        <v>46000</v>
      </c>
      <c r="H35" s="11" t="n">
        <v>28.9</v>
      </c>
      <c r="I35" s="11" t="n">
        <v>1</v>
      </c>
      <c r="J35" s="10">
        <f>IF(F35&lt;Gap_T1,-20,IF(F35&lt;Gap_T2,-10,IF(F35&lt;Gap_T3,0,IF(F35&lt;Gap_T4,10,IF(F35&lt;Gap_T5,20,IF(F35&lt;Gap_T6,30,40))))))</f>
        <v/>
      </c>
      <c r="K35" s="10">
        <f>IF(G35&gt;=ADT_Med,30,IF(G35&gt;=ADT_Low,15,0))</f>
        <v/>
      </c>
      <c r="L35" s="10">
        <f>IF(H35&gt;=Truck_High,20,IF(H35&gt;=Truck_Mid,10,0))</f>
        <v/>
      </c>
      <c r="M35" s="10">
        <f>IF(I35=1,5,0)</f>
        <v/>
      </c>
      <c r="N35" s="12">
        <f>J35+K35+L35+M35</f>
        <v/>
      </c>
      <c r="O35" s="11" t="n">
        <v>12078</v>
      </c>
      <c r="P35" s="11" t="n">
        <v>0.0546</v>
      </c>
      <c r="Q35" s="11" t="n">
        <v>50617</v>
      </c>
      <c r="R35" s="11" t="n">
        <v>0.3231</v>
      </c>
      <c r="S35" s="11" t="n">
        <v>48.2</v>
      </c>
      <c r="T35" s="11" t="n">
        <v>26917</v>
      </c>
      <c r="U35" s="10">
        <f>IF(O35&gt;=CLF_p25,10,0)</f>
        <v/>
      </c>
      <c r="V35" s="10">
        <f>IF(P35&gt;=Unemp_p50,10,0)</f>
        <v/>
      </c>
      <c r="W35" s="10">
        <f>IF(AND(Q35&gt;=HHI_Lo,Q35&lt;=HHI_Hi),10,0)</f>
        <v/>
      </c>
      <c r="X35" s="10">
        <f>IF(AND(R35&gt;=HS_Lo,R35&lt;=HS_Hi),5,0)</f>
        <v/>
      </c>
      <c r="Y35" s="10">
        <f>IF(AND(S35&gt;=Age_Lo,S35&lt;=Age_Hi),5,0)</f>
        <v/>
      </c>
      <c r="Z35" s="10">
        <f>IF(T35&lt;Pop_Thin,-15,0)</f>
        <v/>
      </c>
      <c r="AA35" s="10">
        <f>IF(Q35&gt;HHI_High_Pen,-10,0)</f>
        <v/>
      </c>
      <c r="AB35" s="12">
        <f>U35+V35+W35+X35+Y35+Z35+AA35</f>
        <v/>
      </c>
      <c r="AC35" s="11" t="n">
        <v>0</v>
      </c>
      <c r="AD35" s="12">
        <f>ROUND(((AC35-COLO_MIN)/(COLO_MAX-COLO_MIN))*30-10,1)</f>
        <v/>
      </c>
      <c r="AE35" s="13">
        <f>N35+AB35+AD35</f>
        <v/>
      </c>
    </row>
    <row r="36">
      <c r="A36" s="10" t="n">
        <v>7</v>
      </c>
      <c r="B36" s="10" t="inlineStr">
        <is>
          <t>156</t>
        </is>
      </c>
      <c r="C36" s="10" t="inlineStr">
        <is>
          <t>I-81S</t>
        </is>
      </c>
      <c r="D36" s="10" t="n">
        <v>37.45691</v>
      </c>
      <c r="E36" s="10" t="n">
        <v>-79.83888</v>
      </c>
      <c r="F36" s="11" t="n">
        <v>10.95</v>
      </c>
      <c r="G36" s="11" t="n">
        <v>41000</v>
      </c>
      <c r="H36" s="11" t="n">
        <v>34.04</v>
      </c>
      <c r="I36" s="11" t="n">
        <v>1</v>
      </c>
      <c r="J36" s="10">
        <f>IF(F36&lt;Gap_T1,-20,IF(F36&lt;Gap_T2,-10,IF(F36&lt;Gap_T3,0,IF(F36&lt;Gap_T4,10,IF(F36&lt;Gap_T5,20,IF(F36&lt;Gap_T6,30,40))))))</f>
        <v/>
      </c>
      <c r="K36" s="10">
        <f>IF(G36&gt;=ADT_Med,30,IF(G36&gt;=ADT_Low,15,0))</f>
        <v/>
      </c>
      <c r="L36" s="10">
        <f>IF(H36&gt;=Truck_High,20,IF(H36&gt;=Truck_Mid,10,0))</f>
        <v/>
      </c>
      <c r="M36" s="10">
        <f>IF(I36=1,5,0)</f>
        <v/>
      </c>
      <c r="N36" s="12">
        <f>J36+K36+L36+M36</f>
        <v/>
      </c>
      <c r="O36" s="11" t="n">
        <v>19652</v>
      </c>
      <c r="P36" s="11" t="n">
        <v>0.0288</v>
      </c>
      <c r="Q36" s="11" t="n">
        <v>83861</v>
      </c>
      <c r="R36" s="11" t="n">
        <v>0.342</v>
      </c>
      <c r="S36" s="11" t="n">
        <v>46</v>
      </c>
      <c r="T36" s="11" t="n">
        <v>40021</v>
      </c>
      <c r="U36" s="10">
        <f>IF(O36&gt;=CLF_p25,10,0)</f>
        <v/>
      </c>
      <c r="V36" s="10">
        <f>IF(P36&gt;=Unemp_p50,10,0)</f>
        <v/>
      </c>
      <c r="W36" s="10">
        <f>IF(AND(Q36&gt;=HHI_Lo,Q36&lt;=HHI_Hi),10,0)</f>
        <v/>
      </c>
      <c r="X36" s="10">
        <f>IF(AND(R36&gt;=HS_Lo,R36&lt;=HS_Hi),5,0)</f>
        <v/>
      </c>
      <c r="Y36" s="10">
        <f>IF(AND(S36&gt;=Age_Lo,S36&lt;=Age_Hi),5,0)</f>
        <v/>
      </c>
      <c r="Z36" s="10">
        <f>IF(T36&lt;Pop_Thin,-15,0)</f>
        <v/>
      </c>
      <c r="AA36" s="10">
        <f>IF(Q36&gt;HHI_High_Pen,-10,0)</f>
        <v/>
      </c>
      <c r="AB36" s="12">
        <f>U36+V36+W36+X36+Y36+Z36+AA36</f>
        <v/>
      </c>
      <c r="AC36" s="11" t="n">
        <v>1</v>
      </c>
      <c r="AD36" s="12">
        <f>ROUND(((AC36-COLO_MIN)/(COLO_MAX-COLO_MIN))*30-10,1)</f>
        <v/>
      </c>
      <c r="AE36" s="13">
        <f>N36+AB36+AD36</f>
        <v/>
      </c>
    </row>
    <row r="37">
      <c r="A37" s="10" t="n">
        <v>8</v>
      </c>
      <c r="B37" s="10" t="inlineStr">
        <is>
          <t>8</t>
        </is>
      </c>
      <c r="C37" s="10" t="inlineStr">
        <is>
          <t>I-77N</t>
        </is>
      </c>
      <c r="D37" s="10" t="n">
        <v>36.67374</v>
      </c>
      <c r="E37" s="10" t="n">
        <v>-80.7101</v>
      </c>
      <c r="F37" s="11" t="n">
        <v>14.36</v>
      </c>
      <c r="G37" s="11" t="n">
        <v>42000</v>
      </c>
      <c r="H37" s="11" t="n">
        <v>35.59</v>
      </c>
      <c r="I37" s="11" t="n">
        <v>1</v>
      </c>
      <c r="J37" s="10">
        <f>IF(F37&lt;Gap_T1,-20,IF(F37&lt;Gap_T2,-10,IF(F37&lt;Gap_T3,0,IF(F37&lt;Gap_T4,10,IF(F37&lt;Gap_T5,20,IF(F37&lt;Gap_T6,30,40))))))</f>
        <v/>
      </c>
      <c r="K37" s="10">
        <f>IF(G37&gt;=ADT_Med,30,IF(G37&gt;=ADT_Low,15,0))</f>
        <v/>
      </c>
      <c r="L37" s="10">
        <f>IF(H37&gt;=Truck_High,20,IF(H37&gt;=Truck_Mid,10,0))</f>
        <v/>
      </c>
      <c r="M37" s="10">
        <f>IF(I37=1,5,0)</f>
        <v/>
      </c>
      <c r="N37" s="12">
        <f>J37+K37+L37+M37</f>
        <v/>
      </c>
      <c r="O37" s="11" t="n">
        <v>11128</v>
      </c>
      <c r="P37" s="11" t="n">
        <v>0.0392</v>
      </c>
      <c r="Q37" s="11" t="n">
        <v>49956</v>
      </c>
      <c r="R37" s="11" t="n">
        <v>0.2895</v>
      </c>
      <c r="S37" s="11" t="n">
        <v>46.3</v>
      </c>
      <c r="T37" s="11" t="n">
        <v>24046</v>
      </c>
      <c r="U37" s="10">
        <f>IF(O37&gt;=CLF_p25,10,0)</f>
        <v/>
      </c>
      <c r="V37" s="10">
        <f>IF(P37&gt;=Unemp_p50,10,0)</f>
        <v/>
      </c>
      <c r="W37" s="10">
        <f>IF(AND(Q37&gt;=HHI_Lo,Q37&lt;=HHI_Hi),10,0)</f>
        <v/>
      </c>
      <c r="X37" s="10">
        <f>IF(AND(R37&gt;=HS_Lo,R37&lt;=HS_Hi),5,0)</f>
        <v/>
      </c>
      <c r="Y37" s="10">
        <f>IF(AND(S37&gt;=Age_Lo,S37&lt;=Age_Hi),5,0)</f>
        <v/>
      </c>
      <c r="Z37" s="10">
        <f>IF(T37&lt;Pop_Thin,-15,0)</f>
        <v/>
      </c>
      <c r="AA37" s="10">
        <f>IF(Q37&gt;HHI_High_Pen,-10,0)</f>
        <v/>
      </c>
      <c r="AB37" s="12">
        <f>U37+V37+W37+X37+Y37+Z37+AA37</f>
        <v/>
      </c>
      <c r="AC37" s="11" t="n">
        <v>14.1</v>
      </c>
      <c r="AD37" s="12">
        <f>ROUND(((AC37-COLO_MIN)/(COLO_MAX-COLO_MIN))*30-10,1)</f>
        <v/>
      </c>
      <c r="AE37" s="13">
        <f>N37+AB37+AD37</f>
        <v/>
      </c>
    </row>
    <row r="38">
      <c r="A38" s="10" t="n">
        <v>9</v>
      </c>
      <c r="B38" s="10" t="inlineStr">
        <is>
          <t>84</t>
        </is>
      </c>
      <c r="C38" s="10" t="inlineStr">
        <is>
          <t>I-81N</t>
        </is>
      </c>
      <c r="D38" s="10" t="n">
        <v>36.95045</v>
      </c>
      <c r="E38" s="10" t="n">
        <v>-80.88102000000001</v>
      </c>
      <c r="F38" s="11" t="n">
        <v>10.05</v>
      </c>
      <c r="G38" s="11" t="n">
        <v>42000</v>
      </c>
      <c r="H38" s="11" t="n">
        <v>26.91</v>
      </c>
      <c r="I38" s="11" t="n">
        <v>1</v>
      </c>
      <c r="J38" s="10">
        <f>IF(F38&lt;Gap_T1,-20,IF(F38&lt;Gap_T2,-10,IF(F38&lt;Gap_T3,0,IF(F38&lt;Gap_T4,10,IF(F38&lt;Gap_T5,20,IF(F38&lt;Gap_T6,30,40))))))</f>
        <v/>
      </c>
      <c r="K38" s="10">
        <f>IF(G38&gt;=ADT_Med,30,IF(G38&gt;=ADT_Low,15,0))</f>
        <v/>
      </c>
      <c r="L38" s="10">
        <f>IF(H38&gt;=Truck_High,20,IF(H38&gt;=Truck_Mid,10,0))</f>
        <v/>
      </c>
      <c r="M38" s="10">
        <f>IF(I38=1,5,0)</f>
        <v/>
      </c>
      <c r="N38" s="12">
        <f>J38+K38+L38+M38</f>
        <v/>
      </c>
      <c r="O38" s="11" t="n">
        <v>9685</v>
      </c>
      <c r="P38" s="11" t="n">
        <v>0.0503</v>
      </c>
      <c r="Q38" s="11" t="n">
        <v>59424</v>
      </c>
      <c r="R38" s="11" t="n">
        <v>0.2932</v>
      </c>
      <c r="S38" s="11" t="n">
        <v>46.7</v>
      </c>
      <c r="T38" s="11" t="n">
        <v>18902</v>
      </c>
      <c r="U38" s="10">
        <f>IF(O38&gt;=CLF_p25,10,0)</f>
        <v/>
      </c>
      <c r="V38" s="10">
        <f>IF(P38&gt;=Unemp_p50,10,0)</f>
        <v/>
      </c>
      <c r="W38" s="10">
        <f>IF(AND(Q38&gt;=HHI_Lo,Q38&lt;=HHI_Hi),10,0)</f>
        <v/>
      </c>
      <c r="X38" s="10">
        <f>IF(AND(R38&gt;=HS_Lo,R38&lt;=HS_Hi),5,0)</f>
        <v/>
      </c>
      <c r="Y38" s="10">
        <f>IF(AND(S38&gt;=Age_Lo,S38&lt;=Age_Hi),5,0)</f>
        <v/>
      </c>
      <c r="Z38" s="10">
        <f>IF(T38&lt;Pop_Thin,-15,0)</f>
        <v/>
      </c>
      <c r="AA38" s="10">
        <f>IF(Q38&gt;HHI_High_Pen,-10,0)</f>
        <v/>
      </c>
      <c r="AB38" s="12">
        <f>U38+V38+W38+X38+Y38+Z38+AA38</f>
        <v/>
      </c>
      <c r="AC38" s="11" t="n">
        <v>3.8</v>
      </c>
      <c r="AD38" s="12">
        <f>ROUND(((AC38-COLO_MIN)/(COLO_MAX-COLO_MIN))*30-10,1)</f>
        <v/>
      </c>
      <c r="AE38" s="13">
        <f>N38+AB38+AD38</f>
        <v/>
      </c>
    </row>
    <row r="39">
      <c r="A39" s="10" t="n">
        <v>10</v>
      </c>
      <c r="B39" s="10" t="inlineStr">
        <is>
          <t>86</t>
        </is>
      </c>
      <c r="C39" s="10" t="inlineStr">
        <is>
          <t>I-81S</t>
        </is>
      </c>
      <c r="D39" s="10" t="n">
        <v>36.96542</v>
      </c>
      <c r="E39" s="10" t="n">
        <v>-80.85205999999999</v>
      </c>
      <c r="F39" s="11" t="n">
        <v>11.77</v>
      </c>
      <c r="G39" s="11" t="n">
        <v>42000</v>
      </c>
      <c r="H39" s="11" t="n">
        <v>26.93</v>
      </c>
      <c r="I39" s="11" t="n">
        <v>1</v>
      </c>
      <c r="J39" s="10">
        <f>IF(F39&lt;Gap_T1,-20,IF(F39&lt;Gap_T2,-10,IF(F39&lt;Gap_T3,0,IF(F39&lt;Gap_T4,10,IF(F39&lt;Gap_T5,20,IF(F39&lt;Gap_T6,30,40))))))</f>
        <v/>
      </c>
      <c r="K39" s="10">
        <f>IF(G39&gt;=ADT_Med,30,IF(G39&gt;=ADT_Low,15,0))</f>
        <v/>
      </c>
      <c r="L39" s="10">
        <f>IF(H39&gt;=Truck_High,20,IF(H39&gt;=Truck_Mid,10,0))</f>
        <v/>
      </c>
      <c r="M39" s="10">
        <f>IF(I39=1,5,0)</f>
        <v/>
      </c>
      <c r="N39" s="12">
        <f>J39+K39+L39+M39</f>
        <v/>
      </c>
      <c r="O39" s="11" t="n">
        <v>11399</v>
      </c>
      <c r="P39" s="11" t="n">
        <v>0.0498</v>
      </c>
      <c r="Q39" s="11" t="n">
        <v>56058</v>
      </c>
      <c r="R39" s="11" t="n">
        <v>0.2893</v>
      </c>
      <c r="S39" s="11" t="n">
        <v>45.9</v>
      </c>
      <c r="T39" s="11" t="n">
        <v>23134</v>
      </c>
      <c r="U39" s="10">
        <f>IF(O39&gt;=CLF_p25,10,0)</f>
        <v/>
      </c>
      <c r="V39" s="10">
        <f>IF(P39&gt;=Unemp_p50,10,0)</f>
        <v/>
      </c>
      <c r="W39" s="10">
        <f>IF(AND(Q39&gt;=HHI_Lo,Q39&lt;=HHI_Hi),10,0)</f>
        <v/>
      </c>
      <c r="X39" s="10">
        <f>IF(AND(R39&gt;=HS_Lo,R39&lt;=HS_Hi),5,0)</f>
        <v/>
      </c>
      <c r="Y39" s="10">
        <f>IF(AND(S39&gt;=Age_Lo,S39&lt;=Age_Hi),5,0)</f>
        <v/>
      </c>
      <c r="Z39" s="10">
        <f>IF(T39&lt;Pop_Thin,-15,0)</f>
        <v/>
      </c>
      <c r="AA39" s="10">
        <f>IF(Q39&gt;HHI_High_Pen,-10,0)</f>
        <v/>
      </c>
      <c r="AB39" s="12">
        <f>U39+V39+W39+X39+Y39+Z39+AA39</f>
        <v/>
      </c>
      <c r="AC39" s="11" t="n">
        <v>1</v>
      </c>
      <c r="AD39" s="12">
        <f>ROUND(((AC39-COLO_MIN)/(COLO_MAX-COLO_MIN))*30-10,1)</f>
        <v/>
      </c>
      <c r="AE39" s="13">
        <f>N39+AB39+AD39</f>
        <v/>
      </c>
    </row>
    <row r="40">
      <c r="A40" s="10" t="n">
        <v>11</v>
      </c>
      <c r="B40" s="10" t="inlineStr">
        <is>
          <t>140</t>
        </is>
      </c>
      <c r="C40" s="10" t="inlineStr">
        <is>
          <t>I-81S</t>
        </is>
      </c>
      <c r="D40" s="10" t="n">
        <v>37.3139</v>
      </c>
      <c r="E40" s="10" t="n">
        <v>-80.0564</v>
      </c>
      <c r="F40" s="11" t="n">
        <v>2.5</v>
      </c>
      <c r="G40" s="11" t="n">
        <v>71000</v>
      </c>
      <c r="H40" s="11" t="n">
        <v>25.17</v>
      </c>
      <c r="I40" s="11" t="n">
        <v>1</v>
      </c>
      <c r="J40" s="10">
        <f>IF(F40&lt;Gap_T1,-20,IF(F40&lt;Gap_T2,-10,IF(F40&lt;Gap_T3,0,IF(F40&lt;Gap_T4,10,IF(F40&lt;Gap_T5,20,IF(F40&lt;Gap_T6,30,40))))))</f>
        <v/>
      </c>
      <c r="K40" s="10">
        <f>IF(G40&gt;=ADT_Med,30,IF(G40&gt;=ADT_Low,15,0))</f>
        <v/>
      </c>
      <c r="L40" s="10">
        <f>IF(H40&gt;=Truck_High,20,IF(H40&gt;=Truck_Mid,10,0))</f>
        <v/>
      </c>
      <c r="M40" s="10">
        <f>IF(I40=1,5,0)</f>
        <v/>
      </c>
      <c r="N40" s="12">
        <f>J40+K40+L40+M40</f>
        <v/>
      </c>
      <c r="O40" s="11" t="n">
        <v>105918</v>
      </c>
      <c r="P40" s="11" t="n">
        <v>0.0473</v>
      </c>
      <c r="Q40" s="11" t="n">
        <v>66329</v>
      </c>
      <c r="R40" s="11" t="n">
        <v>0.3216</v>
      </c>
      <c r="S40" s="11" t="n">
        <v>41.6</v>
      </c>
      <c r="T40" s="11" t="n">
        <v>209543</v>
      </c>
      <c r="U40" s="10">
        <f>IF(O40&gt;=CLF_p25,10,0)</f>
        <v/>
      </c>
      <c r="V40" s="10">
        <f>IF(P40&gt;=Unemp_p50,10,0)</f>
        <v/>
      </c>
      <c r="W40" s="10">
        <f>IF(AND(Q40&gt;=HHI_Lo,Q40&lt;=HHI_Hi),10,0)</f>
        <v/>
      </c>
      <c r="X40" s="10">
        <f>IF(AND(R40&gt;=HS_Lo,R40&lt;=HS_Hi),5,0)</f>
        <v/>
      </c>
      <c r="Y40" s="10">
        <f>IF(AND(S40&gt;=Age_Lo,S40&lt;=Age_Hi),5,0)</f>
        <v/>
      </c>
      <c r="Z40" s="10">
        <f>IF(T40&lt;Pop_Thin,-15,0)</f>
        <v/>
      </c>
      <c r="AA40" s="10">
        <f>IF(Q40&gt;HHI_High_Pen,-10,0)</f>
        <v/>
      </c>
      <c r="AB40" s="12">
        <f>U40+V40+W40+X40+Y40+Z40+AA40</f>
        <v/>
      </c>
      <c r="AC40" s="11" t="n">
        <v>0.1</v>
      </c>
      <c r="AD40" s="12">
        <f>ROUND(((AC40-COLO_MIN)/(COLO_MAX-COLO_MIN))*30-10,1)</f>
        <v/>
      </c>
      <c r="AE40" s="13">
        <f>N40+AB40+AD40</f>
        <v/>
      </c>
    </row>
    <row r="41">
      <c r="A41" s="10" t="n">
        <v>12</v>
      </c>
      <c r="B41" s="10" t="inlineStr">
        <is>
          <t>62</t>
        </is>
      </c>
      <c r="C41" s="10" t="inlineStr">
        <is>
          <t>I-77S</t>
        </is>
      </c>
      <c r="D41" s="10" t="n">
        <v>37.2156</v>
      </c>
      <c r="E41" s="10" t="n">
        <v>-81.093</v>
      </c>
      <c r="F41" s="11" t="n">
        <v>18.16</v>
      </c>
      <c r="G41" s="11" t="n">
        <v>31000</v>
      </c>
      <c r="H41" s="11" t="n">
        <v>25.84</v>
      </c>
      <c r="I41" s="11" t="n">
        <v>1</v>
      </c>
      <c r="J41" s="10">
        <f>IF(F41&lt;Gap_T1,-20,IF(F41&lt;Gap_T2,-10,IF(F41&lt;Gap_T3,0,IF(F41&lt;Gap_T4,10,IF(F41&lt;Gap_T5,20,IF(F41&lt;Gap_T6,30,40))))))</f>
        <v/>
      </c>
      <c r="K41" s="10">
        <f>IF(G41&gt;=ADT_Med,30,IF(G41&gt;=ADT_Low,15,0))</f>
        <v/>
      </c>
      <c r="L41" s="10">
        <f>IF(H41&gt;=Truck_High,20,IF(H41&gt;=Truck_Mid,10,0))</f>
        <v/>
      </c>
      <c r="M41" s="10">
        <f>IF(I41=1,5,0)</f>
        <v/>
      </c>
      <c r="N41" s="12">
        <f>J41+K41+L41+M41</f>
        <v/>
      </c>
      <c r="O41" s="11" t="n">
        <v>10038</v>
      </c>
      <c r="P41" s="11" t="n">
        <v>0.0519</v>
      </c>
      <c r="Q41" s="11" t="n">
        <v>47854</v>
      </c>
      <c r="R41" s="11" t="n">
        <v>0.2912</v>
      </c>
      <c r="S41" s="11" t="n">
        <v>43</v>
      </c>
      <c r="T41" s="11" t="n">
        <v>24597</v>
      </c>
      <c r="U41" s="10">
        <f>IF(O41&gt;=CLF_p25,10,0)</f>
        <v/>
      </c>
      <c r="V41" s="10">
        <f>IF(P41&gt;=Unemp_p50,10,0)</f>
        <v/>
      </c>
      <c r="W41" s="10">
        <f>IF(AND(Q41&gt;=HHI_Lo,Q41&lt;=HHI_Hi),10,0)</f>
        <v/>
      </c>
      <c r="X41" s="10">
        <f>IF(AND(R41&gt;=HS_Lo,R41&lt;=HS_Hi),5,0)</f>
        <v/>
      </c>
      <c r="Y41" s="10">
        <f>IF(AND(S41&gt;=Age_Lo,S41&lt;=Age_Hi),5,0)</f>
        <v/>
      </c>
      <c r="Z41" s="10">
        <f>IF(T41&lt;Pop_Thin,-15,0)</f>
        <v/>
      </c>
      <c r="AA41" s="10">
        <f>IF(Q41&gt;HHI_High_Pen,-10,0)</f>
        <v/>
      </c>
      <c r="AB41" s="12">
        <f>U41+V41+W41+X41+Y41+Z41+AA41</f>
        <v/>
      </c>
      <c r="AC41" s="11" t="n">
        <v>0</v>
      </c>
      <c r="AD41" s="12">
        <f>ROUND(((AC41-COLO_MIN)/(COLO_MAX-COLO_MIN))*30-10,1)</f>
        <v/>
      </c>
      <c r="AE41" s="13">
        <f>N41+AB41+AD41</f>
        <v/>
      </c>
    </row>
    <row r="42">
      <c r="A42" s="10" t="n">
        <v>13</v>
      </c>
      <c r="B42" s="10" t="inlineStr">
        <is>
          <t>29</t>
        </is>
      </c>
      <c r="C42" s="10" t="inlineStr">
        <is>
          <t>I-81N</t>
        </is>
      </c>
      <c r="D42" s="10" t="n">
        <v>36.77188</v>
      </c>
      <c r="E42" s="10" t="n">
        <v>-81.78115</v>
      </c>
      <c r="F42" s="11" t="n">
        <v>11.53</v>
      </c>
      <c r="G42" s="11" t="n">
        <v>34000</v>
      </c>
      <c r="H42" s="11" t="n">
        <v>21.44</v>
      </c>
      <c r="I42" s="11" t="n">
        <v>1</v>
      </c>
      <c r="J42" s="10">
        <f>IF(F42&lt;Gap_T1,-20,IF(F42&lt;Gap_T2,-10,IF(F42&lt;Gap_T3,0,IF(F42&lt;Gap_T4,10,IF(F42&lt;Gap_T5,20,IF(F42&lt;Gap_T6,30,40))))))</f>
        <v/>
      </c>
      <c r="K42" s="10">
        <f>IF(G42&gt;=ADT_Med,30,IF(G42&gt;=ADT_Low,15,0))</f>
        <v/>
      </c>
      <c r="L42" s="10">
        <f>IF(H42&gt;=Truck_High,20,IF(H42&gt;=Truck_Mid,10,0))</f>
        <v/>
      </c>
      <c r="M42" s="10">
        <f>IF(I42=1,5,0)</f>
        <v/>
      </c>
      <c r="N42" s="12">
        <f>J42+K42+L42+M42</f>
        <v/>
      </c>
      <c r="O42" s="11" t="n">
        <v>9653</v>
      </c>
      <c r="P42" s="11" t="n">
        <v>0.0502</v>
      </c>
      <c r="Q42" s="11" t="n">
        <v>52946</v>
      </c>
      <c r="R42" s="11" t="n">
        <v>0.3257</v>
      </c>
      <c r="S42" s="11" t="n">
        <v>45.9</v>
      </c>
      <c r="T42" s="11" t="n">
        <v>23205</v>
      </c>
      <c r="U42" s="10">
        <f>IF(O42&gt;=CLF_p25,10,0)</f>
        <v/>
      </c>
      <c r="V42" s="10">
        <f>IF(P42&gt;=Unemp_p50,10,0)</f>
        <v/>
      </c>
      <c r="W42" s="10">
        <f>IF(AND(Q42&gt;=HHI_Lo,Q42&lt;=HHI_Hi),10,0)</f>
        <v/>
      </c>
      <c r="X42" s="10">
        <f>IF(AND(R42&gt;=HS_Lo,R42&lt;=HS_Hi),5,0)</f>
        <v/>
      </c>
      <c r="Y42" s="10">
        <f>IF(AND(S42&gt;=Age_Lo,S42&lt;=Age_Hi),5,0)</f>
        <v/>
      </c>
      <c r="Z42" s="10">
        <f>IF(T42&lt;Pop_Thin,-15,0)</f>
        <v/>
      </c>
      <c r="AA42" s="10">
        <f>IF(Q42&gt;HHI_High_Pen,-10,0)</f>
        <v/>
      </c>
      <c r="AB42" s="12">
        <f>U42+V42+W42+X42+Y42+Z42+AA42</f>
        <v/>
      </c>
      <c r="AC42" s="11" t="n">
        <v>22</v>
      </c>
      <c r="AD42" s="12">
        <f>ROUND(((AC42-COLO_MIN)/(COLO_MAX-COLO_MIN))*30-10,1)</f>
        <v/>
      </c>
      <c r="AE42" s="13">
        <f>N42+AB42+AD42</f>
        <v/>
      </c>
    </row>
    <row r="43">
      <c r="A43" s="10" t="n">
        <v>14</v>
      </c>
      <c r="B43" s="10" t="inlineStr">
        <is>
          <t>~1A</t>
        </is>
      </c>
      <c r="C43" s="10" t="inlineStr">
        <is>
          <t>I-81N</t>
        </is>
      </c>
      <c r="D43" s="10" t="n">
        <v>36.6038</v>
      </c>
      <c r="E43" s="10" t="n">
        <v>-82.22335</v>
      </c>
      <c r="F43" s="11" t="n">
        <v>2.48</v>
      </c>
      <c r="G43" s="11" t="n">
        <v>48000</v>
      </c>
      <c r="H43" s="11" t="n">
        <v>21.07</v>
      </c>
      <c r="I43" s="11" t="n">
        <v>1</v>
      </c>
      <c r="J43" s="10">
        <f>IF(F43&lt;Gap_T1,-20,IF(F43&lt;Gap_T2,-10,IF(F43&lt;Gap_T3,0,IF(F43&lt;Gap_T4,10,IF(F43&lt;Gap_T5,20,IF(F43&lt;Gap_T6,30,40))))))</f>
        <v/>
      </c>
      <c r="K43" s="10">
        <f>IF(G43&gt;=ADT_Med,30,IF(G43&gt;=ADT_Low,15,0))</f>
        <v/>
      </c>
      <c r="L43" s="10">
        <f>IF(H43&gt;=Truck_High,20,IF(H43&gt;=Truck_Mid,10,0))</f>
        <v/>
      </c>
      <c r="M43" s="10">
        <f>IF(I43=1,5,0)</f>
        <v/>
      </c>
      <c r="N43" s="12">
        <f>J43+K43+L43+M43</f>
        <v/>
      </c>
      <c r="O43" s="11" t="n">
        <v>39295</v>
      </c>
      <c r="P43" s="11" t="n">
        <v>0.0689</v>
      </c>
      <c r="Q43" s="11" t="n">
        <v>54886</v>
      </c>
      <c r="R43" s="11" t="n">
        <v>0.3028</v>
      </c>
      <c r="S43" s="11" t="n">
        <v>45</v>
      </c>
      <c r="T43" s="11" t="n">
        <v>84641</v>
      </c>
      <c r="U43" s="10">
        <f>IF(O43&gt;=CLF_p25,10,0)</f>
        <v/>
      </c>
      <c r="V43" s="10">
        <f>IF(P43&gt;=Unemp_p50,10,0)</f>
        <v/>
      </c>
      <c r="W43" s="10">
        <f>IF(AND(Q43&gt;=HHI_Lo,Q43&lt;=HHI_Hi),10,0)</f>
        <v/>
      </c>
      <c r="X43" s="10">
        <f>IF(AND(R43&gt;=HS_Lo,R43&lt;=HS_Hi),5,0)</f>
        <v/>
      </c>
      <c r="Y43" s="10">
        <f>IF(AND(S43&gt;=Age_Lo,S43&lt;=Age_Hi),5,0)</f>
        <v/>
      </c>
      <c r="Z43" s="10">
        <f>IF(T43&lt;Pop_Thin,-15,0)</f>
        <v/>
      </c>
      <c r="AA43" s="10">
        <f>IF(Q43&gt;HHI_High_Pen,-10,0)</f>
        <v/>
      </c>
      <c r="AB43" s="12">
        <f>U43+V43+W43+X43+Y43+Z43+AA43</f>
        <v/>
      </c>
      <c r="AC43" s="11" t="n">
        <v>20.3</v>
      </c>
      <c r="AD43" s="12">
        <f>ROUND(((AC43-COLO_MIN)/(COLO_MAX-COLO_MIN))*30-10,1)</f>
        <v/>
      </c>
      <c r="AE43" s="13">
        <f>N43+AB43+AD43</f>
        <v/>
      </c>
    </row>
    <row r="44">
      <c r="A44" s="10" t="n">
        <v>15</v>
      </c>
      <c r="B44" s="10" t="inlineStr">
        <is>
          <t>109</t>
        </is>
      </c>
      <c r="C44" s="10" t="inlineStr">
        <is>
          <t>I-81N</t>
        </is>
      </c>
      <c r="D44" s="10" t="n">
        <v>37.09606</v>
      </c>
      <c r="E44" s="10" t="n">
        <v>-80.50663</v>
      </c>
      <c r="F44" s="11" t="n">
        <v>6.04</v>
      </c>
      <c r="G44" s="11" t="n">
        <v>49000</v>
      </c>
      <c r="H44" s="11" t="n">
        <v>26.93</v>
      </c>
      <c r="I44" s="11" t="n">
        <v>1</v>
      </c>
      <c r="J44" s="10">
        <f>IF(F44&lt;Gap_T1,-20,IF(F44&lt;Gap_T2,-10,IF(F44&lt;Gap_T3,0,IF(F44&lt;Gap_T4,10,IF(F44&lt;Gap_T5,20,IF(F44&lt;Gap_T6,30,40))))))</f>
        <v/>
      </c>
      <c r="K44" s="10">
        <f>IF(G44&gt;=ADT_Med,30,IF(G44&gt;=ADT_Low,15,0))</f>
        <v/>
      </c>
      <c r="L44" s="10">
        <f>IF(H44&gt;=Truck_High,20,IF(H44&gt;=Truck_Mid,10,0))</f>
        <v/>
      </c>
      <c r="M44" s="10">
        <f>IF(I44=1,5,0)</f>
        <v/>
      </c>
      <c r="N44" s="12">
        <f>J44+K44+L44+M44</f>
        <v/>
      </c>
      <c r="O44" s="11" t="n">
        <v>43945</v>
      </c>
      <c r="P44" s="11" t="n">
        <v>0.0372</v>
      </c>
      <c r="Q44" s="11" t="n">
        <v>61892</v>
      </c>
      <c r="R44" s="11" t="n">
        <v>0.2422</v>
      </c>
      <c r="S44" s="11" t="n">
        <v>36.6</v>
      </c>
      <c r="T44" s="11" t="n">
        <v>90093</v>
      </c>
      <c r="U44" s="10">
        <f>IF(O44&gt;=CLF_p25,10,0)</f>
        <v/>
      </c>
      <c r="V44" s="10">
        <f>IF(P44&gt;=Unemp_p50,10,0)</f>
        <v/>
      </c>
      <c r="W44" s="10">
        <f>IF(AND(Q44&gt;=HHI_Lo,Q44&lt;=HHI_Hi),10,0)</f>
        <v/>
      </c>
      <c r="X44" s="10">
        <f>IF(AND(R44&gt;=HS_Lo,R44&lt;=HS_Hi),5,0)</f>
        <v/>
      </c>
      <c r="Y44" s="10">
        <f>IF(AND(S44&gt;=Age_Lo,S44&lt;=Age_Hi),5,0)</f>
        <v/>
      </c>
      <c r="Z44" s="10">
        <f>IF(T44&lt;Pop_Thin,-15,0)</f>
        <v/>
      </c>
      <c r="AA44" s="10">
        <f>IF(Q44&gt;HHI_High_Pen,-10,0)</f>
        <v/>
      </c>
      <c r="AB44" s="12">
        <f>U44+V44+W44+X44+Y44+Z44+AA44</f>
        <v/>
      </c>
      <c r="AC44" s="11" t="n">
        <v>5.1</v>
      </c>
      <c r="AD44" s="12">
        <f>ROUND(((AC44-COLO_MIN)/(COLO_MAX-COLO_MIN))*30-10,1)</f>
        <v/>
      </c>
      <c r="AE44" s="13">
        <f>N44+AB44+AD44</f>
        <v/>
      </c>
    </row>
    <row r="45">
      <c r="A45" s="10" t="n">
        <v>16</v>
      </c>
      <c r="B45" s="10" t="inlineStr">
        <is>
          <t>10</t>
        </is>
      </c>
      <c r="C45" s="10" t="inlineStr">
        <is>
          <t>I-81S</t>
        </is>
      </c>
      <c r="D45" s="10" t="n">
        <v>36.65082</v>
      </c>
      <c r="E45" s="10" t="n">
        <v>-82.08387999999999</v>
      </c>
      <c r="F45" s="11" t="n">
        <v>6.88</v>
      </c>
      <c r="G45" s="11" t="n">
        <v>54000</v>
      </c>
      <c r="H45" s="11" t="n">
        <v>21.08</v>
      </c>
      <c r="I45" s="11" t="n">
        <v>1</v>
      </c>
      <c r="J45" s="10">
        <f>IF(F45&lt;Gap_T1,-20,IF(F45&lt;Gap_T2,-10,IF(F45&lt;Gap_T3,0,IF(F45&lt;Gap_T4,10,IF(F45&lt;Gap_T5,20,IF(F45&lt;Gap_T6,30,40))))))</f>
        <v/>
      </c>
      <c r="K45" s="10">
        <f>IF(G45&gt;=ADT_Med,30,IF(G45&gt;=ADT_Low,15,0))</f>
        <v/>
      </c>
      <c r="L45" s="10">
        <f>IF(H45&gt;=Truck_High,20,IF(H45&gt;=Truck_Mid,10,0))</f>
        <v/>
      </c>
      <c r="M45" s="10">
        <f>IF(I45=1,5,0)</f>
        <v/>
      </c>
      <c r="N45" s="12">
        <f>J45+K45+L45+M45</f>
        <v/>
      </c>
      <c r="O45" s="11" t="n">
        <v>35880</v>
      </c>
      <c r="P45" s="11" t="n">
        <v>0.0497</v>
      </c>
      <c r="Q45" s="11" t="n">
        <v>57477</v>
      </c>
      <c r="R45" s="11" t="n">
        <v>0.3023</v>
      </c>
      <c r="S45" s="11" t="n">
        <v>45.1</v>
      </c>
      <c r="T45" s="11" t="n">
        <v>75912</v>
      </c>
      <c r="U45" s="10">
        <f>IF(O45&gt;=CLF_p25,10,0)</f>
        <v/>
      </c>
      <c r="V45" s="10">
        <f>IF(P45&gt;=Unemp_p50,10,0)</f>
        <v/>
      </c>
      <c r="W45" s="10">
        <f>IF(AND(Q45&gt;=HHI_Lo,Q45&lt;=HHI_Hi),10,0)</f>
        <v/>
      </c>
      <c r="X45" s="10">
        <f>IF(AND(R45&gt;=HS_Lo,R45&lt;=HS_Hi),5,0)</f>
        <v/>
      </c>
      <c r="Y45" s="10">
        <f>IF(AND(S45&gt;=Age_Lo,S45&lt;=Age_Hi),5,0)</f>
        <v/>
      </c>
      <c r="Z45" s="10">
        <f>IF(T45&lt;Pop_Thin,-15,0)</f>
        <v/>
      </c>
      <c r="AA45" s="10">
        <f>IF(Q45&gt;HHI_High_Pen,-10,0)</f>
        <v/>
      </c>
      <c r="AB45" s="12">
        <f>U45+V45+W45+X45+Y45+Z45+AA45</f>
        <v/>
      </c>
      <c r="AC45" s="11" t="n">
        <v>4.6</v>
      </c>
      <c r="AD45" s="12">
        <f>ROUND(((AC45-COLO_MIN)/(COLO_MAX-COLO_MIN))*30-10,1)</f>
        <v/>
      </c>
      <c r="AE45" s="13">
        <f>N45+AB45+AD45</f>
        <v/>
      </c>
    </row>
    <row r="46">
      <c r="A46" s="10" t="n">
        <v>17</v>
      </c>
      <c r="B46" s="10" t="inlineStr">
        <is>
          <t>~128</t>
        </is>
      </c>
      <c r="C46" s="10" t="inlineStr">
        <is>
          <t>I-81N</t>
        </is>
      </c>
      <c r="D46" s="10" t="n">
        <v>37.23875</v>
      </c>
      <c r="E46" s="10" t="n">
        <v>-80.22926</v>
      </c>
      <c r="F46" s="11" t="n">
        <v>8.31</v>
      </c>
      <c r="G46" s="11" t="n">
        <v>52000</v>
      </c>
      <c r="H46" s="11" t="n">
        <v>26.66</v>
      </c>
      <c r="I46" s="11" t="n">
        <v>1</v>
      </c>
      <c r="J46" s="10">
        <f>IF(F46&lt;Gap_T1,-20,IF(F46&lt;Gap_T2,-10,IF(F46&lt;Gap_T3,0,IF(F46&lt;Gap_T4,10,IF(F46&lt;Gap_T5,20,IF(F46&lt;Gap_T6,30,40))))))</f>
        <v/>
      </c>
      <c r="K46" s="10">
        <f>IF(G46&gt;=ADT_Med,30,IF(G46&gt;=ADT_Low,15,0))</f>
        <v/>
      </c>
      <c r="L46" s="10">
        <f>IF(H46&gt;=Truck_High,20,IF(H46&gt;=Truck_Mid,10,0))</f>
        <v/>
      </c>
      <c r="M46" s="10">
        <f>IF(I46=1,5,0)</f>
        <v/>
      </c>
      <c r="N46" s="12">
        <f>J46+K46+L46+M46</f>
        <v/>
      </c>
      <c r="O46" s="11" t="n">
        <v>33691</v>
      </c>
      <c r="P46" s="11" t="n">
        <v>0.0326</v>
      </c>
      <c r="Q46" s="11" t="n">
        <v>82586</v>
      </c>
      <c r="R46" s="11" t="n">
        <v>0.301</v>
      </c>
      <c r="S46" s="11" t="n">
        <v>40.2</v>
      </c>
      <c r="T46" s="11" t="n">
        <v>68000</v>
      </c>
      <c r="U46" s="10">
        <f>IF(O46&gt;=CLF_p25,10,0)</f>
        <v/>
      </c>
      <c r="V46" s="10">
        <f>IF(P46&gt;=Unemp_p50,10,0)</f>
        <v/>
      </c>
      <c r="W46" s="10">
        <f>IF(AND(Q46&gt;=HHI_Lo,Q46&lt;=HHI_Hi),10,0)</f>
        <v/>
      </c>
      <c r="X46" s="10">
        <f>IF(AND(R46&gt;=HS_Lo,R46&lt;=HS_Hi),5,0)</f>
        <v/>
      </c>
      <c r="Y46" s="10">
        <f>IF(AND(S46&gt;=Age_Lo,S46&lt;=Age_Hi),5,0)</f>
        <v/>
      </c>
      <c r="Z46" s="10">
        <f>IF(T46&lt;Pop_Thin,-15,0)</f>
        <v/>
      </c>
      <c r="AA46" s="10">
        <f>IF(Q46&gt;HHI_High_Pen,-10,0)</f>
        <v/>
      </c>
      <c r="AB46" s="12">
        <f>U46+V46+W46+X46+Y46+Z46+AA46</f>
        <v/>
      </c>
      <c r="AC46" s="11" t="n">
        <v>3.7</v>
      </c>
      <c r="AD46" s="12">
        <f>ROUND(((AC46-COLO_MIN)/(COLO_MAX-COLO_MIN))*30-10,1)</f>
        <v/>
      </c>
      <c r="AE46" s="13">
        <f>N46+AB46+AD46</f>
        <v/>
      </c>
    </row>
    <row r="47">
      <c r="A47" s="10" t="n">
        <v>18</v>
      </c>
      <c r="B47" s="10" t="inlineStr">
        <is>
          <t>128</t>
        </is>
      </c>
      <c r="C47" s="10" t="inlineStr">
        <is>
          <t>I-81N</t>
        </is>
      </c>
      <c r="D47" s="10" t="n">
        <v>37.23279</v>
      </c>
      <c r="E47" s="10" t="n">
        <v>-80.23797999999999</v>
      </c>
      <c r="F47" s="11" t="n">
        <v>8.800000000000001</v>
      </c>
      <c r="G47" s="11" t="n">
        <v>53000</v>
      </c>
      <c r="H47" s="11" t="n">
        <v>26.66</v>
      </c>
      <c r="I47" s="11" t="n">
        <v>1</v>
      </c>
      <c r="J47" s="10">
        <f>IF(F47&lt;Gap_T1,-20,IF(F47&lt;Gap_T2,-10,IF(F47&lt;Gap_T3,0,IF(F47&lt;Gap_T4,10,IF(F47&lt;Gap_T5,20,IF(F47&lt;Gap_T6,30,40))))))</f>
        <v/>
      </c>
      <c r="K47" s="10">
        <f>IF(G47&gt;=ADT_Med,30,IF(G47&gt;=ADT_Low,15,0))</f>
        <v/>
      </c>
      <c r="L47" s="10">
        <f>IF(H47&gt;=Truck_High,20,IF(H47&gt;=Truck_Mid,10,0))</f>
        <v/>
      </c>
      <c r="M47" s="10">
        <f>IF(I47=1,5,0)</f>
        <v/>
      </c>
      <c r="N47" s="12">
        <f>J47+K47+L47+M47</f>
        <v/>
      </c>
      <c r="O47" s="11" t="n">
        <v>34121</v>
      </c>
      <c r="P47" s="11" t="n">
        <v>0.0335</v>
      </c>
      <c r="Q47" s="11" t="n">
        <v>79311</v>
      </c>
      <c r="R47" s="11" t="n">
        <v>0.2921</v>
      </c>
      <c r="S47" s="11" t="n">
        <v>39</v>
      </c>
      <c r="T47" s="11" t="n">
        <v>68773</v>
      </c>
      <c r="U47" s="10">
        <f>IF(O47&gt;=CLF_p25,10,0)</f>
        <v/>
      </c>
      <c r="V47" s="10">
        <f>IF(P47&gt;=Unemp_p50,10,0)</f>
        <v/>
      </c>
      <c r="W47" s="10">
        <f>IF(AND(Q47&gt;=HHI_Lo,Q47&lt;=HHI_Hi),10,0)</f>
        <v/>
      </c>
      <c r="X47" s="10">
        <f>IF(AND(R47&gt;=HS_Lo,R47&lt;=HS_Hi),5,0)</f>
        <v/>
      </c>
      <c r="Y47" s="10">
        <f>IF(AND(S47&gt;=Age_Lo,S47&lt;=Age_Hi),5,0)</f>
        <v/>
      </c>
      <c r="Z47" s="10">
        <f>IF(T47&lt;Pop_Thin,-15,0)</f>
        <v/>
      </c>
      <c r="AA47" s="10">
        <f>IF(Q47&gt;HHI_High_Pen,-10,0)</f>
        <v/>
      </c>
      <c r="AB47" s="12">
        <f>U47+V47+W47+X47+Y47+Z47+AA47</f>
        <v/>
      </c>
      <c r="AC47" s="11" t="n">
        <v>3.7</v>
      </c>
      <c r="AD47" s="12">
        <f>ROUND(((AC47-COLO_MIN)/(COLO_MAX-COLO_MIN))*30-10,1)</f>
        <v/>
      </c>
      <c r="AE47" s="13">
        <f>N47+AB47+AD47</f>
        <v/>
      </c>
    </row>
    <row r="48">
      <c r="A48" s="10" t="n">
        <v>19</v>
      </c>
      <c r="B48" s="10" t="inlineStr">
        <is>
          <t>141</t>
        </is>
      </c>
      <c r="C48" s="10" t="inlineStr">
        <is>
          <t>I-81N</t>
        </is>
      </c>
      <c r="D48" s="10" t="n">
        <v>37.32475</v>
      </c>
      <c r="E48" s="10" t="n">
        <v>-80.03328999999999</v>
      </c>
      <c r="F48" s="11" t="n">
        <v>2.25</v>
      </c>
      <c r="G48" s="11" t="n">
        <v>70000</v>
      </c>
      <c r="H48" s="11" t="n">
        <v>25.21</v>
      </c>
      <c r="I48" s="11" t="n">
        <v>1</v>
      </c>
      <c r="J48" s="10">
        <f>IF(F48&lt;Gap_T1,-20,IF(F48&lt;Gap_T2,-10,IF(F48&lt;Gap_T3,0,IF(F48&lt;Gap_T4,10,IF(F48&lt;Gap_T5,20,IF(F48&lt;Gap_T6,30,40))))))</f>
        <v/>
      </c>
      <c r="K48" s="10">
        <f>IF(G48&gt;=ADT_Med,30,IF(G48&gt;=ADT_Low,15,0))</f>
        <v/>
      </c>
      <c r="L48" s="10">
        <f>IF(H48&gt;=Truck_High,20,IF(H48&gt;=Truck_Mid,10,0))</f>
        <v/>
      </c>
      <c r="M48" s="10">
        <f>IF(I48=1,5,0)</f>
        <v/>
      </c>
      <c r="N48" s="12">
        <f>J48+K48+L48+M48</f>
        <v/>
      </c>
      <c r="O48" s="11" t="n">
        <v>106694</v>
      </c>
      <c r="P48" s="11" t="n">
        <v>0.0469</v>
      </c>
      <c r="Q48" s="11" t="n">
        <v>66195</v>
      </c>
      <c r="R48" s="11" t="n">
        <v>0.3206</v>
      </c>
      <c r="S48" s="11" t="n">
        <v>41.4</v>
      </c>
      <c r="T48" s="11" t="n">
        <v>211255</v>
      </c>
      <c r="U48" s="10">
        <f>IF(O48&gt;=CLF_p25,10,0)</f>
        <v/>
      </c>
      <c r="V48" s="10">
        <f>IF(P48&gt;=Unemp_p50,10,0)</f>
        <v/>
      </c>
      <c r="W48" s="10">
        <f>IF(AND(Q48&gt;=HHI_Lo,Q48&lt;=HHI_Hi),10,0)</f>
        <v/>
      </c>
      <c r="X48" s="10">
        <f>IF(AND(R48&gt;=HS_Lo,R48&lt;=HS_Hi),5,0)</f>
        <v/>
      </c>
      <c r="Y48" s="10">
        <f>IF(AND(S48&gt;=Age_Lo,S48&lt;=Age_Hi),5,0)</f>
        <v/>
      </c>
      <c r="Z48" s="10">
        <f>IF(T48&lt;Pop_Thin,-15,0)</f>
        <v/>
      </c>
      <c r="AA48" s="10">
        <f>IF(Q48&gt;HHI_High_Pen,-10,0)</f>
        <v/>
      </c>
      <c r="AB48" s="12">
        <f>U48+V48+W48+X48+Y48+Z48+AA48</f>
        <v/>
      </c>
      <c r="AC48" s="11" t="n">
        <v>11</v>
      </c>
      <c r="AD48" s="12">
        <f>ROUND(((AC48-COLO_MIN)/(COLO_MAX-COLO_MIN))*30-10,1)</f>
        <v/>
      </c>
      <c r="AE48" s="13">
        <f>N48+AB48+AD48</f>
        <v/>
      </c>
    </row>
    <row r="49">
      <c r="A49" s="10" t="n">
        <v>20</v>
      </c>
      <c r="B49" s="10" t="inlineStr">
        <is>
          <t>?</t>
        </is>
      </c>
      <c r="C49" s="10" t="inlineStr">
        <is>
          <t>I-77N</t>
        </is>
      </c>
      <c r="D49" s="10" t="n">
        <v>36.75045</v>
      </c>
      <c r="E49" s="10" t="n">
        <v>-80.75094</v>
      </c>
      <c r="F49" s="11" t="n">
        <v>20.31</v>
      </c>
      <c r="G49" s="11" t="n">
        <v>46000</v>
      </c>
      <c r="H49" s="11" t="n">
        <v>28.56</v>
      </c>
      <c r="I49" s="11" t="n">
        <v>1</v>
      </c>
      <c r="J49" s="10">
        <f>IF(F49&lt;Gap_T1,-20,IF(F49&lt;Gap_T2,-10,IF(F49&lt;Gap_T3,0,IF(F49&lt;Gap_T4,10,IF(F49&lt;Gap_T5,20,IF(F49&lt;Gap_T6,30,40))))))</f>
        <v/>
      </c>
      <c r="K49" s="10">
        <f>IF(G49&gt;=ADT_Med,30,IF(G49&gt;=ADT_Low,15,0))</f>
        <v/>
      </c>
      <c r="L49" s="10">
        <f>IF(H49&gt;=Truck_High,20,IF(H49&gt;=Truck_Mid,10,0))</f>
        <v/>
      </c>
      <c r="M49" s="10">
        <f>IF(I49=1,5,0)</f>
        <v/>
      </c>
      <c r="N49" s="12">
        <f>J49+K49+L49+M49</f>
        <v/>
      </c>
      <c r="O49" s="11" t="n">
        <v>9005</v>
      </c>
      <c r="P49" s="11" t="n">
        <v>0.0492</v>
      </c>
      <c r="Q49" s="11" t="n">
        <v>51376</v>
      </c>
      <c r="R49" s="11" t="n">
        <v>0.3471</v>
      </c>
      <c r="S49" s="11" t="n">
        <v>50</v>
      </c>
      <c r="T49" s="11" t="n">
        <v>20077</v>
      </c>
      <c r="U49" s="10">
        <f>IF(O49&gt;=CLF_p25,10,0)</f>
        <v/>
      </c>
      <c r="V49" s="10">
        <f>IF(P49&gt;=Unemp_p50,10,0)</f>
        <v/>
      </c>
      <c r="W49" s="10">
        <f>IF(AND(Q49&gt;=HHI_Lo,Q49&lt;=HHI_Hi),10,0)</f>
        <v/>
      </c>
      <c r="X49" s="10">
        <f>IF(AND(R49&gt;=HS_Lo,R49&lt;=HS_Hi),5,0)</f>
        <v/>
      </c>
      <c r="Y49" s="10">
        <f>IF(AND(S49&gt;=Age_Lo,S49&lt;=Age_Hi),5,0)</f>
        <v/>
      </c>
      <c r="Z49" s="10">
        <f>IF(T49&lt;Pop_Thin,-15,0)</f>
        <v/>
      </c>
      <c r="AA49" s="10">
        <f>IF(Q49&gt;HHI_High_Pen,-10,0)</f>
        <v/>
      </c>
      <c r="AB49" s="12">
        <f>U49+V49+W49+X49+Y49+Z49+AA49</f>
        <v/>
      </c>
      <c r="AC49" s="11" t="n">
        <v>2.8</v>
      </c>
      <c r="AD49" s="12">
        <f>ROUND(((AC49-COLO_MIN)/(COLO_MAX-COLO_MIN))*30-10,1)</f>
        <v/>
      </c>
      <c r="AE49" s="13">
        <f>N49+AB49+AD49</f>
        <v/>
      </c>
    </row>
    <row r="50">
      <c r="A50" s="10" t="n">
        <v>21</v>
      </c>
      <c r="B50" s="10" t="inlineStr">
        <is>
          <t>45</t>
        </is>
      </c>
      <c r="C50" s="10" t="inlineStr">
        <is>
          <t>I-81N</t>
        </is>
      </c>
      <c r="D50" s="10" t="n">
        <v>36.82737</v>
      </c>
      <c r="E50" s="10" t="n">
        <v>-81.50627</v>
      </c>
      <c r="F50" s="11" t="n">
        <v>27.1</v>
      </c>
      <c r="G50" s="11" t="n">
        <v>36000</v>
      </c>
      <c r="H50" s="11" t="n">
        <v>21.45</v>
      </c>
      <c r="I50" s="11" t="n">
        <v>1</v>
      </c>
      <c r="J50" s="10">
        <f>IF(F50&lt;Gap_T1,-20,IF(F50&lt;Gap_T2,-10,IF(F50&lt;Gap_T3,0,IF(F50&lt;Gap_T4,10,IF(F50&lt;Gap_T5,20,IF(F50&lt;Gap_T6,30,40))))))</f>
        <v/>
      </c>
      <c r="K50" s="10">
        <f>IF(G50&gt;=ADT_Med,30,IF(G50&gt;=ADT_Low,15,0))</f>
        <v/>
      </c>
      <c r="L50" s="10">
        <f>IF(H50&gt;=Truck_High,20,IF(H50&gt;=Truck_Mid,10,0))</f>
        <v/>
      </c>
      <c r="M50" s="10">
        <f>IF(I50=1,5,0)</f>
        <v/>
      </c>
      <c r="N50" s="12">
        <f>J50+K50+L50+M50</f>
        <v/>
      </c>
      <c r="O50" s="11" t="n">
        <v>10708</v>
      </c>
      <c r="P50" s="11" t="n">
        <v>0.0314</v>
      </c>
      <c r="Q50" s="11" t="n">
        <v>43917</v>
      </c>
      <c r="R50" s="11" t="n">
        <v>0.3099</v>
      </c>
      <c r="S50" s="11" t="n">
        <v>45.8</v>
      </c>
      <c r="T50" s="11" t="n">
        <v>25575</v>
      </c>
      <c r="U50" s="10">
        <f>IF(O50&gt;=CLF_p25,10,0)</f>
        <v/>
      </c>
      <c r="V50" s="10">
        <f>IF(P50&gt;=Unemp_p50,10,0)</f>
        <v/>
      </c>
      <c r="W50" s="10">
        <f>IF(AND(Q50&gt;=HHI_Lo,Q50&lt;=HHI_Hi),10,0)</f>
        <v/>
      </c>
      <c r="X50" s="10">
        <f>IF(AND(R50&gt;=HS_Lo,R50&lt;=HS_Hi),5,0)</f>
        <v/>
      </c>
      <c r="Y50" s="10">
        <f>IF(AND(S50&gt;=Age_Lo,S50&lt;=Age_Hi),5,0)</f>
        <v/>
      </c>
      <c r="Z50" s="10">
        <f>IF(T50&lt;Pop_Thin,-15,0)</f>
        <v/>
      </c>
      <c r="AA50" s="10">
        <f>IF(Q50&gt;HHI_High_Pen,-10,0)</f>
        <v/>
      </c>
      <c r="AB50" s="12">
        <f>U50+V50+W50+X50+Y50+Z50+AA50</f>
        <v/>
      </c>
      <c r="AC50" s="11" t="n">
        <v>9.9</v>
      </c>
      <c r="AD50" s="12">
        <f>ROUND(((AC50-COLO_MIN)/(COLO_MAX-COLO_MIN))*30-10,1)</f>
        <v/>
      </c>
      <c r="AE50" s="13">
        <f>N50+AB50+AD50</f>
        <v/>
      </c>
    </row>
    <row r="51">
      <c r="A51" s="10" t="n">
        <v>22</v>
      </c>
      <c r="B51" s="10" t="inlineStr">
        <is>
          <t>24</t>
        </is>
      </c>
      <c r="C51" s="10" t="inlineStr">
        <is>
          <t>I-81N</t>
        </is>
      </c>
      <c r="D51" s="10" t="n">
        <v>36.75722</v>
      </c>
      <c r="E51" s="10" t="n">
        <v>-81.85813</v>
      </c>
      <c r="F51" s="11" t="n">
        <v>7.17</v>
      </c>
      <c r="G51" s="11" t="n">
        <v>42000</v>
      </c>
      <c r="H51" s="11" t="n">
        <v>21.43</v>
      </c>
      <c r="I51" s="11" t="n">
        <v>1</v>
      </c>
      <c r="J51" s="10">
        <f>IF(F51&lt;Gap_T1,-20,IF(F51&lt;Gap_T2,-10,IF(F51&lt;Gap_T3,0,IF(F51&lt;Gap_T4,10,IF(F51&lt;Gap_T5,20,IF(F51&lt;Gap_T6,30,40))))))</f>
        <v/>
      </c>
      <c r="K51" s="10">
        <f>IF(G51&gt;=ADT_Med,30,IF(G51&gt;=ADT_Low,15,0))</f>
        <v/>
      </c>
      <c r="L51" s="10">
        <f>IF(H51&gt;=Truck_High,20,IF(H51&gt;=Truck_Mid,10,0))</f>
        <v/>
      </c>
      <c r="M51" s="10">
        <f>IF(I51=1,5,0)</f>
        <v/>
      </c>
      <c r="N51" s="12">
        <f>J51+K51+L51+M51</f>
        <v/>
      </c>
      <c r="O51" s="11" t="n">
        <v>15067</v>
      </c>
      <c r="P51" s="11" t="n">
        <v>0.0479</v>
      </c>
      <c r="Q51" s="11" t="n">
        <v>57797</v>
      </c>
      <c r="R51" s="11" t="n">
        <v>0.319</v>
      </c>
      <c r="S51" s="11" t="n">
        <v>45.5</v>
      </c>
      <c r="T51" s="11" t="n">
        <v>33156</v>
      </c>
      <c r="U51" s="10">
        <f>IF(O51&gt;=CLF_p25,10,0)</f>
        <v/>
      </c>
      <c r="V51" s="10">
        <f>IF(P51&gt;=Unemp_p50,10,0)</f>
        <v/>
      </c>
      <c r="W51" s="10">
        <f>IF(AND(Q51&gt;=HHI_Lo,Q51&lt;=HHI_Hi),10,0)</f>
        <v/>
      </c>
      <c r="X51" s="10">
        <f>IF(AND(R51&gt;=HS_Lo,R51&lt;=HS_Hi),5,0)</f>
        <v/>
      </c>
      <c r="Y51" s="10">
        <f>IF(AND(S51&gt;=Age_Lo,S51&lt;=Age_Hi),5,0)</f>
        <v/>
      </c>
      <c r="Z51" s="10">
        <f>IF(T51&lt;Pop_Thin,-15,0)</f>
        <v/>
      </c>
      <c r="AA51" s="10">
        <f>IF(Q51&gt;HHI_High_Pen,-10,0)</f>
        <v/>
      </c>
      <c r="AB51" s="12">
        <f>U51+V51+W51+X51+Y51+Z51+AA51</f>
        <v/>
      </c>
      <c r="AC51" s="11" t="n">
        <v>2.1</v>
      </c>
      <c r="AD51" s="12">
        <f>ROUND(((AC51-COLO_MIN)/(COLO_MAX-COLO_MIN))*30-10,1)</f>
        <v/>
      </c>
      <c r="AE51" s="13">
        <f>N51+AB51+AD51</f>
        <v/>
      </c>
    </row>
    <row r="52">
      <c r="A52" s="10" t="n">
        <v>23</v>
      </c>
      <c r="B52" s="10" t="inlineStr">
        <is>
          <t>26</t>
        </is>
      </c>
      <c r="C52" s="10" t="inlineStr">
        <is>
          <t>I-81S</t>
        </is>
      </c>
      <c r="D52" s="10" t="n">
        <v>36.76524</v>
      </c>
      <c r="E52" s="10" t="n">
        <v>-81.83347999999999</v>
      </c>
      <c r="F52" s="11" t="n">
        <v>8.67</v>
      </c>
      <c r="G52" s="11" t="n">
        <v>42000</v>
      </c>
      <c r="H52" s="11" t="n">
        <v>21.43</v>
      </c>
      <c r="I52" s="11" t="n">
        <v>1</v>
      </c>
      <c r="J52" s="10">
        <f>IF(F52&lt;Gap_T1,-20,IF(F52&lt;Gap_T2,-10,IF(F52&lt;Gap_T3,0,IF(F52&lt;Gap_T4,10,IF(F52&lt;Gap_T5,20,IF(F52&lt;Gap_T6,30,40))))))</f>
        <v/>
      </c>
      <c r="K52" s="10">
        <f>IF(G52&gt;=ADT_Med,30,IF(G52&gt;=ADT_Low,15,0))</f>
        <v/>
      </c>
      <c r="L52" s="10">
        <f>IF(H52&gt;=Truck_High,20,IF(H52&gt;=Truck_Mid,10,0))</f>
        <v/>
      </c>
      <c r="M52" s="10">
        <f>IF(I52=1,5,0)</f>
        <v/>
      </c>
      <c r="N52" s="12">
        <f>J52+K52+L52+M52</f>
        <v/>
      </c>
      <c r="O52" s="11" t="n">
        <v>13308</v>
      </c>
      <c r="P52" s="11" t="n">
        <v>0.0465</v>
      </c>
      <c r="Q52" s="11" t="n">
        <v>56649</v>
      </c>
      <c r="R52" s="11" t="n">
        <v>0.3167</v>
      </c>
      <c r="S52" s="11" t="n">
        <v>45.5</v>
      </c>
      <c r="T52" s="11" t="n">
        <v>29901</v>
      </c>
      <c r="U52" s="10">
        <f>IF(O52&gt;=CLF_p25,10,0)</f>
        <v/>
      </c>
      <c r="V52" s="10">
        <f>IF(P52&gt;=Unemp_p50,10,0)</f>
        <v/>
      </c>
      <c r="W52" s="10">
        <f>IF(AND(Q52&gt;=HHI_Lo,Q52&lt;=HHI_Hi),10,0)</f>
        <v/>
      </c>
      <c r="X52" s="10">
        <f>IF(AND(R52&gt;=HS_Lo,R52&lt;=HS_Hi),5,0)</f>
        <v/>
      </c>
      <c r="Y52" s="10">
        <f>IF(AND(S52&gt;=Age_Lo,S52&lt;=Age_Hi),5,0)</f>
        <v/>
      </c>
      <c r="Z52" s="10">
        <f>IF(T52&lt;Pop_Thin,-15,0)</f>
        <v/>
      </c>
      <c r="AA52" s="10">
        <f>IF(Q52&gt;HHI_High_Pen,-10,0)</f>
        <v/>
      </c>
      <c r="AB52" s="12">
        <f>U52+V52+W52+X52+Y52+Z52+AA52</f>
        <v/>
      </c>
      <c r="AC52" s="11" t="n">
        <v>1.5</v>
      </c>
      <c r="AD52" s="12">
        <f>ROUND(((AC52-COLO_MIN)/(COLO_MAX-COLO_MIN))*30-10,1)</f>
        <v/>
      </c>
      <c r="AE52" s="13">
        <f>N52+AB52+AD52</f>
        <v/>
      </c>
    </row>
    <row r="53">
      <c r="A53" s="10" t="n">
        <v>24</v>
      </c>
      <c r="B53" s="10" t="inlineStr">
        <is>
          <t>162</t>
        </is>
      </c>
      <c r="C53" s="10" t="inlineStr">
        <is>
          <t>I-81N</t>
        </is>
      </c>
      <c r="D53" s="10" t="n">
        <v>37.49952</v>
      </c>
      <c r="E53" s="10" t="n">
        <v>-79.74930999999999</v>
      </c>
      <c r="F53" s="11" t="n">
        <v>15.72</v>
      </c>
      <c r="G53" s="11" t="n">
        <v>41000</v>
      </c>
      <c r="H53" s="11" t="n">
        <v>34.04</v>
      </c>
      <c r="I53" s="11" t="n">
        <v>1</v>
      </c>
      <c r="J53" s="10">
        <f>IF(F53&lt;Gap_T1,-20,IF(F53&lt;Gap_T2,-10,IF(F53&lt;Gap_T3,0,IF(F53&lt;Gap_T4,10,IF(F53&lt;Gap_T5,20,IF(F53&lt;Gap_T6,30,40))))))</f>
        <v/>
      </c>
      <c r="K53" s="10">
        <f>IF(G53&gt;=ADT_Med,30,IF(G53&gt;=ADT_Low,15,0))</f>
        <v/>
      </c>
      <c r="L53" s="10">
        <f>IF(H53&gt;=Truck_High,20,IF(H53&gt;=Truck_Mid,10,0))</f>
        <v/>
      </c>
      <c r="M53" s="10">
        <f>IF(I53=1,5,0)</f>
        <v/>
      </c>
      <c r="N53" s="12">
        <f>J53+K53+L53+M53</f>
        <v/>
      </c>
      <c r="O53" s="11" t="n">
        <v>6090</v>
      </c>
      <c r="P53" s="11" t="n">
        <v>0.0286</v>
      </c>
      <c r="Q53" s="11" t="n">
        <v>70377</v>
      </c>
      <c r="R53" s="11" t="n">
        <v>0.3706</v>
      </c>
      <c r="S53" s="11" t="n">
        <v>45.8</v>
      </c>
      <c r="T53" s="11" t="n">
        <v>12911</v>
      </c>
      <c r="U53" s="10">
        <f>IF(O53&gt;=CLF_p25,10,0)</f>
        <v/>
      </c>
      <c r="V53" s="10">
        <f>IF(P53&gt;=Unemp_p50,10,0)</f>
        <v/>
      </c>
      <c r="W53" s="10">
        <f>IF(AND(Q53&gt;=HHI_Lo,Q53&lt;=HHI_Hi),10,0)</f>
        <v/>
      </c>
      <c r="X53" s="10">
        <f>IF(AND(R53&gt;=HS_Lo,R53&lt;=HS_Hi),5,0)</f>
        <v/>
      </c>
      <c r="Y53" s="10">
        <f>IF(AND(S53&gt;=Age_Lo,S53&lt;=Age_Hi),5,0)</f>
        <v/>
      </c>
      <c r="Z53" s="10">
        <f>IF(T53&lt;Pop_Thin,-15,0)</f>
        <v/>
      </c>
      <c r="AA53" s="10">
        <f>IF(Q53&gt;HHI_High_Pen,-10,0)</f>
        <v/>
      </c>
      <c r="AB53" s="12">
        <f>U53+V53+W53+X53+Y53+Z53+AA53</f>
        <v/>
      </c>
      <c r="AC53" s="11" t="n">
        <v>1</v>
      </c>
      <c r="AD53" s="12">
        <f>ROUND(((AC53-COLO_MIN)/(COLO_MAX-COLO_MIN))*30-10,1)</f>
        <v/>
      </c>
      <c r="AE53" s="13">
        <f>N53+AB53+AD53</f>
        <v/>
      </c>
    </row>
    <row r="54">
      <c r="A54" s="10" t="n">
        <v>25</v>
      </c>
      <c r="B54" s="10" t="inlineStr">
        <is>
          <t>19</t>
        </is>
      </c>
      <c r="C54" s="10" t="inlineStr">
        <is>
          <t>I-81S</t>
        </is>
      </c>
      <c r="D54" s="10" t="n">
        <v>36.71348</v>
      </c>
      <c r="E54" s="10" t="n">
        <v>-81.93346</v>
      </c>
      <c r="F54" s="11" t="n">
        <v>2.13</v>
      </c>
      <c r="G54" s="11" t="n">
        <v>54000</v>
      </c>
      <c r="H54" s="11" t="n">
        <v>21.42</v>
      </c>
      <c r="I54" s="11" t="n">
        <v>1</v>
      </c>
      <c r="J54" s="10">
        <f>IF(F54&lt;Gap_T1,-20,IF(F54&lt;Gap_T2,-10,IF(F54&lt;Gap_T3,0,IF(F54&lt;Gap_T4,10,IF(F54&lt;Gap_T5,20,IF(F54&lt;Gap_T6,30,40))))))</f>
        <v/>
      </c>
      <c r="K54" s="10">
        <f>IF(G54&gt;=ADT_Med,30,IF(G54&gt;=ADT_Low,15,0))</f>
        <v/>
      </c>
      <c r="L54" s="10">
        <f>IF(H54&gt;=Truck_High,20,IF(H54&gt;=Truck_Mid,10,0))</f>
        <v/>
      </c>
      <c r="M54" s="10">
        <f>IF(I54=1,5,0)</f>
        <v/>
      </c>
      <c r="N54" s="12">
        <f>J54+K54+L54+M54</f>
        <v/>
      </c>
      <c r="O54" s="11" t="n">
        <v>16853</v>
      </c>
      <c r="P54" s="11" t="n">
        <v>0.048</v>
      </c>
      <c r="Q54" s="11" t="n">
        <v>63103</v>
      </c>
      <c r="R54" s="11" t="n">
        <v>0.3234</v>
      </c>
      <c r="S54" s="11" t="n">
        <v>45.3</v>
      </c>
      <c r="T54" s="11" t="n">
        <v>35304</v>
      </c>
      <c r="U54" s="10">
        <f>IF(O54&gt;=CLF_p25,10,0)</f>
        <v/>
      </c>
      <c r="V54" s="10">
        <f>IF(P54&gt;=Unemp_p50,10,0)</f>
        <v/>
      </c>
      <c r="W54" s="10">
        <f>IF(AND(Q54&gt;=HHI_Lo,Q54&lt;=HHI_Hi),10,0)</f>
        <v/>
      </c>
      <c r="X54" s="10">
        <f>IF(AND(R54&gt;=HS_Lo,R54&lt;=HS_Hi),5,0)</f>
        <v/>
      </c>
      <c r="Y54" s="10">
        <f>IF(AND(S54&gt;=Age_Lo,S54&lt;=Age_Hi),5,0)</f>
        <v/>
      </c>
      <c r="Z54" s="10">
        <f>IF(T54&lt;Pop_Thin,-15,0)</f>
        <v/>
      </c>
      <c r="AA54" s="10">
        <f>IF(Q54&gt;HHI_High_Pen,-10,0)</f>
        <v/>
      </c>
      <c r="AB54" s="12">
        <f>U54+V54+W54+X54+Y54+Z54+AA54</f>
        <v/>
      </c>
      <c r="AC54" s="11" t="n">
        <v>30.5</v>
      </c>
      <c r="AD54" s="12">
        <f>ROUND(((AC54-COLO_MIN)/(COLO_MAX-COLO_MIN))*30-10,1)</f>
        <v/>
      </c>
      <c r="AE54" s="13">
        <f>N54+AB54+AD54</f>
        <v/>
      </c>
    </row>
    <row r="55">
      <c r="A55" s="10" t="n">
        <v>26</v>
      </c>
      <c r="B55" s="10" t="inlineStr">
        <is>
          <t>81</t>
        </is>
      </c>
      <c r="C55" s="10" t="inlineStr">
        <is>
          <t>I-81S</t>
        </is>
      </c>
      <c r="D55" s="10" t="n">
        <v>36.94852</v>
      </c>
      <c r="E55" s="10" t="n">
        <v>-80.92513</v>
      </c>
      <c r="F55" s="11" t="n">
        <v>7.73</v>
      </c>
      <c r="G55" s="11" t="n">
        <v>44000</v>
      </c>
      <c r="H55" s="11" t="n">
        <v>26.93</v>
      </c>
      <c r="I55" s="11" t="n">
        <v>1</v>
      </c>
      <c r="J55" s="10">
        <f>IF(F55&lt;Gap_T1,-20,IF(F55&lt;Gap_T2,-10,IF(F55&lt;Gap_T3,0,IF(F55&lt;Gap_T4,10,IF(F55&lt;Gap_T5,20,IF(F55&lt;Gap_T6,30,40))))))</f>
        <v/>
      </c>
      <c r="K55" s="10">
        <f>IF(G55&gt;=ADT_Med,30,IF(G55&gt;=ADT_Low,15,0))</f>
        <v/>
      </c>
      <c r="L55" s="10">
        <f>IF(H55&gt;=Truck_High,20,IF(H55&gt;=Truck_Mid,10,0))</f>
        <v/>
      </c>
      <c r="M55" s="10">
        <f>IF(I55=1,5,0)</f>
        <v/>
      </c>
      <c r="N55" s="12">
        <f>J55+K55+L55+M55</f>
        <v/>
      </c>
      <c r="O55" s="11" t="n">
        <v>11453</v>
      </c>
      <c r="P55" s="11" t="n">
        <v>0.0473</v>
      </c>
      <c r="Q55" s="11" t="n">
        <v>55112</v>
      </c>
      <c r="R55" s="11" t="n">
        <v>0.3048</v>
      </c>
      <c r="S55" s="11" t="n">
        <v>46</v>
      </c>
      <c r="T55" s="11" t="n">
        <v>23468</v>
      </c>
      <c r="U55" s="10">
        <f>IF(O55&gt;=CLF_p25,10,0)</f>
        <v/>
      </c>
      <c r="V55" s="10">
        <f>IF(P55&gt;=Unemp_p50,10,0)</f>
        <v/>
      </c>
      <c r="W55" s="10">
        <f>IF(AND(Q55&gt;=HHI_Lo,Q55&lt;=HHI_Hi),10,0)</f>
        <v/>
      </c>
      <c r="X55" s="10">
        <f>IF(AND(R55&gt;=HS_Lo,R55&lt;=HS_Hi),5,0)</f>
        <v/>
      </c>
      <c r="Y55" s="10">
        <f>IF(AND(S55&gt;=Age_Lo,S55&lt;=Age_Hi),5,0)</f>
        <v/>
      </c>
      <c r="Z55" s="10">
        <f>IF(T55&lt;Pop_Thin,-15,0)</f>
        <v/>
      </c>
      <c r="AA55" s="10">
        <f>IF(Q55&gt;HHI_High_Pen,-10,0)</f>
        <v/>
      </c>
      <c r="AB55" s="12">
        <f>U55+V55+W55+X55+Y55+Z55+AA55</f>
        <v/>
      </c>
      <c r="AC55" s="11" t="n">
        <v>0</v>
      </c>
      <c r="AD55" s="12">
        <f>ROUND(((AC55-COLO_MIN)/(COLO_MAX-COLO_MIN))*30-10,1)</f>
        <v/>
      </c>
      <c r="AE55" s="13">
        <f>N55+AB55+AD55</f>
        <v/>
      </c>
    </row>
    <row r="56">
      <c r="A56" s="10" t="n">
        <v>27</v>
      </c>
      <c r="B56" s="10" t="inlineStr">
        <is>
          <t>137</t>
        </is>
      </c>
      <c r="C56" s="10" t="inlineStr">
        <is>
          <t>I-81N</t>
        </is>
      </c>
      <c r="D56" s="10" t="n">
        <v>37.29283</v>
      </c>
      <c r="E56" s="10" t="n">
        <v>-80.10209999999999</v>
      </c>
      <c r="F56" s="11" t="n">
        <v>0.59</v>
      </c>
      <c r="G56" s="11" t="n">
        <v>52000</v>
      </c>
      <c r="H56" s="11" t="n">
        <v>26.69</v>
      </c>
      <c r="I56" s="11" t="n">
        <v>1</v>
      </c>
      <c r="J56" s="10">
        <f>IF(F56&lt;Gap_T1,-20,IF(F56&lt;Gap_T2,-10,IF(F56&lt;Gap_T3,0,IF(F56&lt;Gap_T4,10,IF(F56&lt;Gap_T5,20,IF(F56&lt;Gap_T6,30,40))))))</f>
        <v/>
      </c>
      <c r="K56" s="10">
        <f>IF(G56&gt;=ADT_Med,30,IF(G56&gt;=ADT_Low,15,0))</f>
        <v/>
      </c>
      <c r="L56" s="10">
        <f>IF(H56&gt;=Truck_High,20,IF(H56&gt;=Truck_Mid,10,0))</f>
        <v/>
      </c>
      <c r="M56" s="10">
        <f>IF(I56=1,5,0)</f>
        <v/>
      </c>
      <c r="N56" s="12">
        <f>J56+K56+L56+M56</f>
        <v/>
      </c>
      <c r="O56" s="11" t="n">
        <v>87167</v>
      </c>
      <c r="P56" s="11" t="n">
        <v>0.0487</v>
      </c>
      <c r="Q56" s="11" t="n">
        <v>67799</v>
      </c>
      <c r="R56" s="11" t="n">
        <v>0.3181</v>
      </c>
      <c r="S56" s="11" t="n">
        <v>41.3</v>
      </c>
      <c r="T56" s="11" t="n">
        <v>172736</v>
      </c>
      <c r="U56" s="10">
        <f>IF(O56&gt;=CLF_p25,10,0)</f>
        <v/>
      </c>
      <c r="V56" s="10">
        <f>IF(P56&gt;=Unemp_p50,10,0)</f>
        <v/>
      </c>
      <c r="W56" s="10">
        <f>IF(AND(Q56&gt;=HHI_Lo,Q56&lt;=HHI_Hi),10,0)</f>
        <v/>
      </c>
      <c r="X56" s="10">
        <f>IF(AND(R56&gt;=HS_Lo,R56&lt;=HS_Hi),5,0)</f>
        <v/>
      </c>
      <c r="Y56" s="10">
        <f>IF(AND(S56&gt;=Age_Lo,S56&lt;=Age_Hi),5,0)</f>
        <v/>
      </c>
      <c r="Z56" s="10">
        <f>IF(T56&lt;Pop_Thin,-15,0)</f>
        <v/>
      </c>
      <c r="AA56" s="10">
        <f>IF(Q56&gt;HHI_High_Pen,-10,0)</f>
        <v/>
      </c>
      <c r="AB56" s="12">
        <f>U56+V56+W56+X56+Y56+Z56+AA56</f>
        <v/>
      </c>
      <c r="AC56" s="11" t="n">
        <v>28.6</v>
      </c>
      <c r="AD56" s="12">
        <f>ROUND(((AC56-COLO_MIN)/(COLO_MAX-COLO_MIN))*30-10,1)</f>
        <v/>
      </c>
      <c r="AE56" s="13">
        <f>N56+AB56+AD56</f>
        <v/>
      </c>
    </row>
    <row r="57">
      <c r="A57" s="10" t="n">
        <v>28</v>
      </c>
      <c r="B57" s="10" t="inlineStr">
        <is>
          <t>35</t>
        </is>
      </c>
      <c r="C57" s="10" t="inlineStr">
        <is>
          <t>I-81S</t>
        </is>
      </c>
      <c r="D57" s="10" t="n">
        <v>36.79451</v>
      </c>
      <c r="E57" s="10" t="n">
        <v>-81.68071</v>
      </c>
      <c r="F57" s="11" t="n">
        <v>17.3</v>
      </c>
      <c r="G57" s="11" t="n">
        <v>33000</v>
      </c>
      <c r="H57" s="11" t="n">
        <v>21.5</v>
      </c>
      <c r="I57" s="11" t="n">
        <v>1</v>
      </c>
      <c r="J57" s="10">
        <f>IF(F57&lt;Gap_T1,-20,IF(F57&lt;Gap_T2,-10,IF(F57&lt;Gap_T3,0,IF(F57&lt;Gap_T4,10,IF(F57&lt;Gap_T5,20,IF(F57&lt;Gap_T6,30,40))))))</f>
        <v/>
      </c>
      <c r="K57" s="10">
        <f>IF(G57&gt;=ADT_Med,30,IF(G57&gt;=ADT_Low,15,0))</f>
        <v/>
      </c>
      <c r="L57" s="10">
        <f>IF(H57&gt;=Truck_High,20,IF(H57&gt;=Truck_Mid,10,0))</f>
        <v/>
      </c>
      <c r="M57" s="10">
        <f>IF(I57=1,5,0)</f>
        <v/>
      </c>
      <c r="N57" s="12">
        <f>J57+K57+L57+M57</f>
        <v/>
      </c>
      <c r="O57" s="11" t="n">
        <v>12284</v>
      </c>
      <c r="P57" s="11" t="n">
        <v>0.0356</v>
      </c>
      <c r="Q57" s="11" t="n">
        <v>46536</v>
      </c>
      <c r="R57" s="11" t="n">
        <v>0.3234</v>
      </c>
      <c r="S57" s="11" t="n">
        <v>47.3</v>
      </c>
      <c r="T57" s="11" t="n">
        <v>29994</v>
      </c>
      <c r="U57" s="10">
        <f>IF(O57&gt;=CLF_p25,10,0)</f>
        <v/>
      </c>
      <c r="V57" s="10">
        <f>IF(P57&gt;=Unemp_p50,10,0)</f>
        <v/>
      </c>
      <c r="W57" s="10">
        <f>IF(AND(Q57&gt;=HHI_Lo,Q57&lt;=HHI_Hi),10,0)</f>
        <v/>
      </c>
      <c r="X57" s="10">
        <f>IF(AND(R57&gt;=HS_Lo,R57&lt;=HS_Hi),5,0)</f>
        <v/>
      </c>
      <c r="Y57" s="10">
        <f>IF(AND(S57&gt;=Age_Lo,S57&lt;=Age_Hi),5,0)</f>
        <v/>
      </c>
      <c r="Z57" s="10">
        <f>IF(T57&lt;Pop_Thin,-15,0)</f>
        <v/>
      </c>
      <c r="AA57" s="10">
        <f>IF(Q57&gt;HHI_High_Pen,-10,0)</f>
        <v/>
      </c>
      <c r="AB57" s="12">
        <f>U57+V57+W57+X57+Y57+Z57+AA57</f>
        <v/>
      </c>
      <c r="AC57" s="11" t="n">
        <v>13.2</v>
      </c>
      <c r="AD57" s="12">
        <f>ROUND(((AC57-COLO_MIN)/(COLO_MAX-COLO_MIN))*30-10,1)</f>
        <v/>
      </c>
      <c r="AE57" s="13">
        <f>N57+AB57+AD57</f>
        <v/>
      </c>
    </row>
    <row r="58">
      <c r="A58" s="10" t="n">
        <v>29</v>
      </c>
      <c r="B58" s="10" t="inlineStr">
        <is>
          <t>180</t>
        </is>
      </c>
      <c r="C58" s="10" t="inlineStr">
        <is>
          <t>I-81S</t>
        </is>
      </c>
      <c r="D58" s="10" t="n">
        <v>37.67205</v>
      </c>
      <c r="E58" s="10" t="n">
        <v>-79.50575000000001</v>
      </c>
      <c r="F58" s="11" t="n">
        <v>10.04</v>
      </c>
      <c r="G58" s="11" t="n">
        <v>41000</v>
      </c>
      <c r="H58" s="11" t="n">
        <v>34</v>
      </c>
      <c r="I58" s="11" t="n">
        <v>1</v>
      </c>
      <c r="J58" s="10">
        <f>IF(F58&lt;Gap_T1,-20,IF(F58&lt;Gap_T2,-10,IF(F58&lt;Gap_T3,0,IF(F58&lt;Gap_T4,10,IF(F58&lt;Gap_T5,20,IF(F58&lt;Gap_T6,30,40))))))</f>
        <v/>
      </c>
      <c r="K58" s="10">
        <f>IF(G58&gt;=ADT_Med,30,IF(G58&gt;=ADT_Low,15,0))</f>
        <v/>
      </c>
      <c r="L58" s="10">
        <f>IF(H58&gt;=Truck_High,20,IF(H58&gt;=Truck_Mid,10,0))</f>
        <v/>
      </c>
      <c r="M58" s="10">
        <f>IF(I58=1,5,0)</f>
        <v/>
      </c>
      <c r="N58" s="12">
        <f>J58+K58+L58+M58</f>
        <v/>
      </c>
      <c r="O58" s="11" t="n">
        <v>9378</v>
      </c>
      <c r="P58" s="11" t="n">
        <v>0.0274</v>
      </c>
      <c r="Q58" s="11" t="n">
        <v>71498</v>
      </c>
      <c r="R58" s="11" t="n">
        <v>0.2761</v>
      </c>
      <c r="S58" s="11" t="n">
        <v>40</v>
      </c>
      <c r="T58" s="11" t="n">
        <v>21133</v>
      </c>
      <c r="U58" s="10">
        <f>IF(O58&gt;=CLF_p25,10,0)</f>
        <v/>
      </c>
      <c r="V58" s="10">
        <f>IF(P58&gt;=Unemp_p50,10,0)</f>
        <v/>
      </c>
      <c r="W58" s="10">
        <f>IF(AND(Q58&gt;=HHI_Lo,Q58&lt;=HHI_Hi),10,0)</f>
        <v/>
      </c>
      <c r="X58" s="10">
        <f>IF(AND(R58&gt;=HS_Lo,R58&lt;=HS_Hi),5,0)</f>
        <v/>
      </c>
      <c r="Y58" s="10">
        <f>IF(AND(S58&gt;=Age_Lo,S58&lt;=Age_Hi),5,0)</f>
        <v/>
      </c>
      <c r="Z58" s="10">
        <f>IF(T58&lt;Pop_Thin,-15,0)</f>
        <v/>
      </c>
      <c r="AA58" s="10">
        <f>IF(Q58&gt;HHI_High_Pen,-10,0)</f>
        <v/>
      </c>
      <c r="AB58" s="12">
        <f>U58+V58+W58+X58+Y58+Z58+AA58</f>
        <v/>
      </c>
      <c r="AC58" s="11" t="n">
        <v>3.7</v>
      </c>
      <c r="AD58" s="12">
        <f>ROUND(((AC58-COLO_MIN)/(COLO_MAX-COLO_MIN))*30-10,1)</f>
        <v/>
      </c>
      <c r="AE58" s="13">
        <f>N58+AB58+AD58</f>
        <v/>
      </c>
    </row>
    <row r="59">
      <c r="A59" s="10" t="n">
        <v>30</v>
      </c>
      <c r="B59" s="10" t="inlineStr">
        <is>
          <t>~180</t>
        </is>
      </c>
      <c r="C59" s="10" t="inlineStr">
        <is>
          <t>I-81N</t>
        </is>
      </c>
      <c r="D59" s="10" t="n">
        <v>37.66842</v>
      </c>
      <c r="E59" s="10" t="n">
        <v>-79.50681</v>
      </c>
      <c r="F59" s="11" t="n">
        <v>10.52</v>
      </c>
      <c r="G59" s="11" t="n">
        <v>41000</v>
      </c>
      <c r="H59" s="11" t="n">
        <v>34</v>
      </c>
      <c r="I59" s="11" t="n">
        <v>1</v>
      </c>
      <c r="J59" s="10">
        <f>IF(F59&lt;Gap_T1,-20,IF(F59&lt;Gap_T2,-10,IF(F59&lt;Gap_T3,0,IF(F59&lt;Gap_T4,10,IF(F59&lt;Gap_T5,20,IF(F59&lt;Gap_T6,30,40))))))</f>
        <v/>
      </c>
      <c r="K59" s="10">
        <f>IF(G59&gt;=ADT_Med,30,IF(G59&gt;=ADT_Low,15,0))</f>
        <v/>
      </c>
      <c r="L59" s="10">
        <f>IF(H59&gt;=Truck_High,20,IF(H59&gt;=Truck_Mid,10,0))</f>
        <v/>
      </c>
      <c r="M59" s="10">
        <f>IF(I59=1,5,0)</f>
        <v/>
      </c>
      <c r="N59" s="12">
        <f>J59+K59+L59+M59</f>
        <v/>
      </c>
      <c r="O59" s="11" t="n">
        <v>9378</v>
      </c>
      <c r="P59" s="11" t="n">
        <v>0.0274</v>
      </c>
      <c r="Q59" s="11" t="n">
        <v>71498</v>
      </c>
      <c r="R59" s="11" t="n">
        <v>0.2761</v>
      </c>
      <c r="S59" s="11" t="n">
        <v>40</v>
      </c>
      <c r="T59" s="11" t="n">
        <v>21133</v>
      </c>
      <c r="U59" s="10">
        <f>IF(O59&gt;=CLF_p25,10,0)</f>
        <v/>
      </c>
      <c r="V59" s="10">
        <f>IF(P59&gt;=Unemp_p50,10,0)</f>
        <v/>
      </c>
      <c r="W59" s="10">
        <f>IF(AND(Q59&gt;=HHI_Lo,Q59&lt;=HHI_Hi),10,0)</f>
        <v/>
      </c>
      <c r="X59" s="10">
        <f>IF(AND(R59&gt;=HS_Lo,R59&lt;=HS_Hi),5,0)</f>
        <v/>
      </c>
      <c r="Y59" s="10">
        <f>IF(AND(S59&gt;=Age_Lo,S59&lt;=Age_Hi),5,0)</f>
        <v/>
      </c>
      <c r="Z59" s="10">
        <f>IF(T59&lt;Pop_Thin,-15,0)</f>
        <v/>
      </c>
      <c r="AA59" s="10">
        <f>IF(Q59&gt;HHI_High_Pen,-10,0)</f>
        <v/>
      </c>
      <c r="AB59" s="12">
        <f>U59+V59+W59+X59+Y59+Z59+AA59</f>
        <v/>
      </c>
      <c r="AC59" s="11" t="n">
        <v>3.7</v>
      </c>
      <c r="AD59" s="12">
        <f>ROUND(((AC59-COLO_MIN)/(COLO_MAX-COLO_MIN))*30-10,1)</f>
        <v/>
      </c>
      <c r="AE59" s="13">
        <f>N59+AB59+AD59</f>
        <v/>
      </c>
    </row>
    <row r="60">
      <c r="A60" s="10" t="n">
        <v>31</v>
      </c>
      <c r="B60" s="10" t="inlineStr">
        <is>
          <t>5</t>
        </is>
      </c>
      <c r="C60" s="10" t="inlineStr">
        <is>
          <t>I-81S</t>
        </is>
      </c>
      <c r="D60" s="10" t="n">
        <v>36.62605</v>
      </c>
      <c r="E60" s="10" t="n">
        <v>-82.15622</v>
      </c>
      <c r="F60" s="11" t="n">
        <v>3.93</v>
      </c>
      <c r="G60" s="11" t="n">
        <v>63000</v>
      </c>
      <c r="H60" s="11" t="n">
        <v>21.15</v>
      </c>
      <c r="I60" s="11" t="n">
        <v>1</v>
      </c>
      <c r="J60" s="10">
        <f>IF(F60&lt;Gap_T1,-20,IF(F60&lt;Gap_T2,-10,IF(F60&lt;Gap_T3,0,IF(F60&lt;Gap_T4,10,IF(F60&lt;Gap_T5,20,IF(F60&lt;Gap_T6,30,40))))))</f>
        <v/>
      </c>
      <c r="K60" s="10">
        <f>IF(G60&gt;=ADT_Med,30,IF(G60&gt;=ADT_Low,15,0))</f>
        <v/>
      </c>
      <c r="L60" s="10">
        <f>IF(H60&gt;=Truck_High,20,IF(H60&gt;=Truck_Mid,10,0))</f>
        <v/>
      </c>
      <c r="M60" s="10">
        <f>IF(I60=1,5,0)</f>
        <v/>
      </c>
      <c r="N60" s="12">
        <f>J60+K60+L60+M60</f>
        <v/>
      </c>
      <c r="O60" s="11" t="n">
        <v>35337</v>
      </c>
      <c r="P60" s="11" t="n">
        <v>0.0646</v>
      </c>
      <c r="Q60" s="11" t="n">
        <v>55233</v>
      </c>
      <c r="R60" s="11" t="n">
        <v>0.3031</v>
      </c>
      <c r="S60" s="11" t="n">
        <v>45.1</v>
      </c>
      <c r="T60" s="11" t="n">
        <v>77494</v>
      </c>
      <c r="U60" s="10">
        <f>IF(O60&gt;=CLF_p25,10,0)</f>
        <v/>
      </c>
      <c r="V60" s="10">
        <f>IF(P60&gt;=Unemp_p50,10,0)</f>
        <v/>
      </c>
      <c r="W60" s="10">
        <f>IF(AND(Q60&gt;=HHI_Lo,Q60&lt;=HHI_Hi),10,0)</f>
        <v/>
      </c>
      <c r="X60" s="10">
        <f>IF(AND(R60&gt;=HS_Lo,R60&lt;=HS_Hi),5,0)</f>
        <v/>
      </c>
      <c r="Y60" s="10">
        <f>IF(AND(S60&gt;=Age_Lo,S60&lt;=Age_Hi),5,0)</f>
        <v/>
      </c>
      <c r="Z60" s="10">
        <f>IF(T60&lt;Pop_Thin,-15,0)</f>
        <v/>
      </c>
      <c r="AA60" s="10">
        <f>IF(Q60&gt;HHI_High_Pen,-10,0)</f>
        <v/>
      </c>
      <c r="AB60" s="12">
        <f>U60+V60+W60+X60+Y60+Z60+AA60</f>
        <v/>
      </c>
      <c r="AC60" s="11" t="n">
        <v>24.4</v>
      </c>
      <c r="AD60" s="12">
        <f>ROUND(((AC60-COLO_MIN)/(COLO_MAX-COLO_MIN))*30-10,1)</f>
        <v/>
      </c>
      <c r="AE60" s="13">
        <f>N60+AB60+AD60</f>
        <v/>
      </c>
    </row>
    <row r="61">
      <c r="A61" s="10" t="n">
        <v>32</v>
      </c>
      <c r="B61" s="10" t="inlineStr">
        <is>
          <t>44</t>
        </is>
      </c>
      <c r="C61" s="10" t="inlineStr">
        <is>
          <t>I-81N</t>
        </is>
      </c>
      <c r="D61" s="10" t="n">
        <v>36.82011</v>
      </c>
      <c r="E61" s="10" t="n">
        <v>-81.54379</v>
      </c>
      <c r="F61" s="11" t="n">
        <v>24.57</v>
      </c>
      <c r="G61" s="11" t="n">
        <v>36000</v>
      </c>
      <c r="H61" s="11" t="n">
        <v>21.44</v>
      </c>
      <c r="I61" s="11" t="n">
        <v>1</v>
      </c>
      <c r="J61" s="10">
        <f>IF(F61&lt;Gap_T1,-20,IF(F61&lt;Gap_T2,-10,IF(F61&lt;Gap_T3,0,IF(F61&lt;Gap_T4,10,IF(F61&lt;Gap_T5,20,IF(F61&lt;Gap_T6,30,40))))))</f>
        <v/>
      </c>
      <c r="K61" s="10">
        <f>IF(G61&gt;=ADT_Med,30,IF(G61&gt;=ADT_Low,15,0))</f>
        <v/>
      </c>
      <c r="L61" s="10">
        <f>IF(H61&gt;=Truck_High,20,IF(H61&gt;=Truck_Mid,10,0))</f>
        <v/>
      </c>
      <c r="M61" s="10">
        <f>IF(I61=1,5,0)</f>
        <v/>
      </c>
      <c r="N61" s="12">
        <f>J61+K61+L61+M61</f>
        <v/>
      </c>
      <c r="O61" s="11" t="n">
        <v>9818</v>
      </c>
      <c r="P61" s="11" t="n">
        <v>0.0342</v>
      </c>
      <c r="Q61" s="11" t="n">
        <v>43644</v>
      </c>
      <c r="R61" s="11" t="n">
        <v>0.317</v>
      </c>
      <c r="S61" s="11" t="n">
        <v>45.9</v>
      </c>
      <c r="T61" s="11" t="n">
        <v>23636</v>
      </c>
      <c r="U61" s="10">
        <f>IF(O61&gt;=CLF_p25,10,0)</f>
        <v/>
      </c>
      <c r="V61" s="10">
        <f>IF(P61&gt;=Unemp_p50,10,0)</f>
        <v/>
      </c>
      <c r="W61" s="10">
        <f>IF(AND(Q61&gt;=HHI_Lo,Q61&lt;=HHI_Hi),10,0)</f>
        <v/>
      </c>
      <c r="X61" s="10">
        <f>IF(AND(R61&gt;=HS_Lo,R61&lt;=HS_Hi),5,0)</f>
        <v/>
      </c>
      <c r="Y61" s="10">
        <f>IF(AND(S61&gt;=Age_Lo,S61&lt;=Age_Hi),5,0)</f>
        <v/>
      </c>
      <c r="Z61" s="10">
        <f>IF(T61&lt;Pop_Thin,-15,0)</f>
        <v/>
      </c>
      <c r="AA61" s="10">
        <f>IF(Q61&gt;HHI_High_Pen,-10,0)</f>
        <v/>
      </c>
      <c r="AB61" s="12">
        <f>U61+V61+W61+X61+Y61+Z61+AA61</f>
        <v/>
      </c>
      <c r="AC61" s="11" t="n">
        <v>1.6</v>
      </c>
      <c r="AD61" s="12">
        <f>ROUND(((AC61-COLO_MIN)/(COLO_MAX-COLO_MIN))*30-10,1)</f>
        <v/>
      </c>
      <c r="AE61" s="13">
        <f>N61+AB61+AD61</f>
        <v/>
      </c>
    </row>
    <row r="62">
      <c r="A62" s="10" t="n">
        <v>33</v>
      </c>
      <c r="B62" s="10" t="inlineStr">
        <is>
          <t>168</t>
        </is>
      </c>
      <c r="C62" s="10" t="inlineStr">
        <is>
          <t>I-81S</t>
        </is>
      </c>
      <c r="D62" s="10" t="n">
        <v>37.55686</v>
      </c>
      <c r="E62" s="10" t="n">
        <v>-79.65998</v>
      </c>
      <c r="F62" s="11" t="n">
        <v>21.58</v>
      </c>
      <c r="G62" s="11" t="n">
        <v>41000</v>
      </c>
      <c r="H62" s="11" t="n">
        <v>34</v>
      </c>
      <c r="I62" s="11" t="n">
        <v>1</v>
      </c>
      <c r="J62" s="10">
        <f>IF(F62&lt;Gap_T1,-20,IF(F62&lt;Gap_T2,-10,IF(F62&lt;Gap_T3,0,IF(F62&lt;Gap_T4,10,IF(F62&lt;Gap_T5,20,IF(F62&lt;Gap_T6,30,40))))))</f>
        <v/>
      </c>
      <c r="K62" s="10">
        <f>IF(G62&gt;=ADT_Med,30,IF(G62&gt;=ADT_Low,15,0))</f>
        <v/>
      </c>
      <c r="L62" s="10">
        <f>IF(H62&gt;=Truck_High,20,IF(H62&gt;=Truck_Mid,10,0))</f>
        <v/>
      </c>
      <c r="M62" s="10">
        <f>IF(I62=1,5,0)</f>
        <v/>
      </c>
      <c r="N62" s="12">
        <f>J62+K62+L62+M62</f>
        <v/>
      </c>
      <c r="O62" s="11" t="n">
        <v>1870</v>
      </c>
      <c r="P62" s="11" t="n">
        <v>0.0444</v>
      </c>
      <c r="Q62" s="11" t="n">
        <v>65375</v>
      </c>
      <c r="R62" s="11" t="n">
        <v>0.3709</v>
      </c>
      <c r="S62" s="11" t="n">
        <v>50.2</v>
      </c>
      <c r="T62" s="11" t="n">
        <v>3982</v>
      </c>
      <c r="U62" s="10">
        <f>IF(O62&gt;=CLF_p25,10,0)</f>
        <v/>
      </c>
      <c r="V62" s="10">
        <f>IF(P62&gt;=Unemp_p50,10,0)</f>
        <v/>
      </c>
      <c r="W62" s="10">
        <f>IF(AND(Q62&gt;=HHI_Lo,Q62&lt;=HHI_Hi),10,0)</f>
        <v/>
      </c>
      <c r="X62" s="10">
        <f>IF(AND(R62&gt;=HS_Lo,R62&lt;=HS_Hi),5,0)</f>
        <v/>
      </c>
      <c r="Y62" s="10">
        <f>IF(AND(S62&gt;=Age_Lo,S62&lt;=Age_Hi),5,0)</f>
        <v/>
      </c>
      <c r="Z62" s="10">
        <f>IF(T62&lt;Pop_Thin,-15,0)</f>
        <v/>
      </c>
      <c r="AA62" s="10">
        <f>IF(Q62&gt;HHI_High_Pen,-10,0)</f>
        <v/>
      </c>
      <c r="AB62" s="12">
        <f>U62+V62+W62+X62+Y62+Z62+AA62</f>
        <v/>
      </c>
      <c r="AC62" s="11" t="n">
        <v>0.4</v>
      </c>
      <c r="AD62" s="12">
        <f>ROUND(((AC62-COLO_MIN)/(COLO_MAX-COLO_MIN))*30-10,1)</f>
        <v/>
      </c>
      <c r="AE62" s="13">
        <f>N62+AB62+AD62</f>
        <v/>
      </c>
    </row>
    <row r="63">
      <c r="A63" s="10" t="n">
        <v>34</v>
      </c>
      <c r="B63" s="10" t="inlineStr">
        <is>
          <t>?</t>
        </is>
      </c>
      <c r="C63" s="10" t="inlineStr">
        <is>
          <t>I-81S</t>
        </is>
      </c>
      <c r="D63" s="10" t="n">
        <v>36.9938</v>
      </c>
      <c r="E63" s="10" t="n">
        <v>-80.79255999999999</v>
      </c>
      <c r="F63" s="11" t="n">
        <v>8.119999999999999</v>
      </c>
      <c r="G63" s="11" t="n">
        <v>44000</v>
      </c>
      <c r="H63" s="11" t="n">
        <v>26.93</v>
      </c>
      <c r="I63" s="11" t="n">
        <v>1</v>
      </c>
      <c r="J63" s="10">
        <f>IF(F63&lt;Gap_T1,-20,IF(F63&lt;Gap_T2,-10,IF(F63&lt;Gap_T3,0,IF(F63&lt;Gap_T4,10,IF(F63&lt;Gap_T5,20,IF(F63&lt;Gap_T6,30,40))))))</f>
        <v/>
      </c>
      <c r="K63" s="10">
        <f>IF(G63&gt;=ADT_Med,30,IF(G63&gt;=ADT_Low,15,0))</f>
        <v/>
      </c>
      <c r="L63" s="10">
        <f>IF(H63&gt;=Truck_High,20,IF(H63&gt;=Truck_Mid,10,0))</f>
        <v/>
      </c>
      <c r="M63" s="10">
        <f>IF(I63=1,5,0)</f>
        <v/>
      </c>
      <c r="N63" s="12">
        <f>J63+K63+L63+M63</f>
        <v/>
      </c>
      <c r="O63" s="11" t="n">
        <v>12534</v>
      </c>
      <c r="P63" s="11" t="n">
        <v>0.0466</v>
      </c>
      <c r="Q63" s="11" t="n">
        <v>60185</v>
      </c>
      <c r="R63" s="11" t="n">
        <v>0.2942</v>
      </c>
      <c r="S63" s="11" t="n">
        <v>47.1</v>
      </c>
      <c r="T63" s="11" t="n">
        <v>25760</v>
      </c>
      <c r="U63" s="10">
        <f>IF(O63&gt;=CLF_p25,10,0)</f>
        <v/>
      </c>
      <c r="V63" s="10">
        <f>IF(P63&gt;=Unemp_p50,10,0)</f>
        <v/>
      </c>
      <c r="W63" s="10">
        <f>IF(AND(Q63&gt;=HHI_Lo,Q63&lt;=HHI_Hi),10,0)</f>
        <v/>
      </c>
      <c r="X63" s="10">
        <f>IF(AND(R63&gt;=HS_Lo,R63&lt;=HS_Hi),5,0)</f>
        <v/>
      </c>
      <c r="Y63" s="10">
        <f>IF(AND(S63&gt;=Age_Lo,S63&lt;=Age_Hi),5,0)</f>
        <v/>
      </c>
      <c r="Z63" s="10">
        <f>IF(T63&lt;Pop_Thin,-15,0)</f>
        <v/>
      </c>
      <c r="AA63" s="10">
        <f>IF(Q63&gt;HHI_High_Pen,-10,0)</f>
        <v/>
      </c>
      <c r="AB63" s="12">
        <f>U63+V63+W63+X63+Y63+Z63+AA63</f>
        <v/>
      </c>
      <c r="AC63" s="11" t="n">
        <v>0.1</v>
      </c>
      <c r="AD63" s="12">
        <f>ROUND(((AC63-COLO_MIN)/(COLO_MAX-COLO_MIN))*30-10,1)</f>
        <v/>
      </c>
      <c r="AE63" s="13">
        <f>N63+AB63+AD63</f>
        <v/>
      </c>
    </row>
    <row r="64">
      <c r="A64" s="10" t="n">
        <v>35</v>
      </c>
      <c r="B64" s="10" t="inlineStr">
        <is>
          <t>118C</t>
        </is>
      </c>
      <c r="C64" s="10" t="inlineStr">
        <is>
          <t>I-81S</t>
        </is>
      </c>
      <c r="D64" s="10" t="n">
        <v>37.13743</v>
      </c>
      <c r="E64" s="10" t="n">
        <v>-80.35656</v>
      </c>
      <c r="F64" s="11" t="n">
        <v>3.24</v>
      </c>
      <c r="G64" s="11" t="n">
        <v>53000</v>
      </c>
      <c r="H64" s="11" t="n">
        <v>26.94</v>
      </c>
      <c r="I64" s="11" t="n">
        <v>1</v>
      </c>
      <c r="J64" s="10">
        <f>IF(F64&lt;Gap_T1,-20,IF(F64&lt;Gap_T2,-10,IF(F64&lt;Gap_T3,0,IF(F64&lt;Gap_T4,10,IF(F64&lt;Gap_T5,20,IF(F64&lt;Gap_T6,30,40))))))</f>
        <v/>
      </c>
      <c r="K64" s="10">
        <f>IF(G64&gt;=ADT_Med,30,IF(G64&gt;=ADT_Low,15,0))</f>
        <v/>
      </c>
      <c r="L64" s="10">
        <f>IF(H64&gt;=Truck_High,20,IF(H64&gt;=Truck_Mid,10,0))</f>
        <v/>
      </c>
      <c r="M64" s="10">
        <f>IF(I64=1,5,0)</f>
        <v/>
      </c>
      <c r="N64" s="12">
        <f>J64+K64+L64+M64</f>
        <v/>
      </c>
      <c r="O64" s="11" t="n">
        <v>46767</v>
      </c>
      <c r="P64" s="11" t="n">
        <v>0.0343</v>
      </c>
      <c r="Q64" s="11" t="n">
        <v>60269</v>
      </c>
      <c r="R64" s="11" t="n">
        <v>0.2212</v>
      </c>
      <c r="S64" s="11" t="n">
        <v>32.2</v>
      </c>
      <c r="T64" s="11" t="n">
        <v>97470</v>
      </c>
      <c r="U64" s="10">
        <f>IF(O64&gt;=CLF_p25,10,0)</f>
        <v/>
      </c>
      <c r="V64" s="10">
        <f>IF(P64&gt;=Unemp_p50,10,0)</f>
        <v/>
      </c>
      <c r="W64" s="10">
        <f>IF(AND(Q64&gt;=HHI_Lo,Q64&lt;=HHI_Hi),10,0)</f>
        <v/>
      </c>
      <c r="X64" s="10">
        <f>IF(AND(R64&gt;=HS_Lo,R64&lt;=HS_Hi),5,0)</f>
        <v/>
      </c>
      <c r="Y64" s="10">
        <f>IF(AND(S64&gt;=Age_Lo,S64&lt;=Age_Hi),5,0)</f>
        <v/>
      </c>
      <c r="Z64" s="10">
        <f>IF(T64&lt;Pop_Thin,-15,0)</f>
        <v/>
      </c>
      <c r="AA64" s="10">
        <f>IF(Q64&gt;HHI_High_Pen,-10,0)</f>
        <v/>
      </c>
      <c r="AB64" s="12">
        <f>U64+V64+W64+X64+Y64+Z64+AA64</f>
        <v/>
      </c>
      <c r="AC64" s="11" t="n">
        <v>30.3</v>
      </c>
      <c r="AD64" s="12">
        <f>ROUND(((AC64-COLO_MIN)/(COLO_MAX-COLO_MIN))*30-10,1)</f>
        <v/>
      </c>
      <c r="AE64" s="13">
        <f>N64+AB64+AD64</f>
        <v/>
      </c>
    </row>
    <row r="65">
      <c r="A65" s="10" t="n">
        <v>36</v>
      </c>
      <c r="B65" s="10" t="inlineStr">
        <is>
          <t>64</t>
        </is>
      </c>
      <c r="C65" s="10" t="inlineStr">
        <is>
          <t>I-77N</t>
        </is>
      </c>
      <c r="D65" s="10" t="n">
        <v>37.24024</v>
      </c>
      <c r="E65" s="10" t="n">
        <v>-81.10693999999999</v>
      </c>
      <c r="F65" s="11" t="n">
        <v>19.95</v>
      </c>
      <c r="G65" s="11" t="n">
        <v>31000</v>
      </c>
      <c r="H65" s="11" t="n">
        <v>25.84</v>
      </c>
      <c r="I65" s="11" t="n">
        <v>1</v>
      </c>
      <c r="J65" s="10">
        <f>IF(F65&lt;Gap_T1,-20,IF(F65&lt;Gap_T2,-10,IF(F65&lt;Gap_T3,0,IF(F65&lt;Gap_T4,10,IF(F65&lt;Gap_T5,20,IF(F65&lt;Gap_T6,30,40))))))</f>
        <v/>
      </c>
      <c r="K65" s="10">
        <f>IF(G65&gt;=ADT_Med,30,IF(G65&gt;=ADT_Low,15,0))</f>
        <v/>
      </c>
      <c r="L65" s="10">
        <f>IF(H65&gt;=Truck_High,20,IF(H65&gt;=Truck_Mid,10,0))</f>
        <v/>
      </c>
      <c r="M65" s="10">
        <f>IF(I65=1,5,0)</f>
        <v/>
      </c>
      <c r="N65" s="12">
        <f>J65+K65+L65+M65</f>
        <v/>
      </c>
      <c r="O65" s="11" t="n">
        <v>17409</v>
      </c>
      <c r="P65" s="11" t="n">
        <v>0.0438</v>
      </c>
      <c r="Q65" s="11" t="n">
        <v>45875</v>
      </c>
      <c r="R65" s="11" t="n">
        <v>0.3015</v>
      </c>
      <c r="S65" s="11" t="n">
        <v>43.5</v>
      </c>
      <c r="T65" s="11" t="n">
        <v>42556</v>
      </c>
      <c r="U65" s="10">
        <f>IF(O65&gt;=CLF_p25,10,0)</f>
        <v/>
      </c>
      <c r="V65" s="10">
        <f>IF(P65&gt;=Unemp_p50,10,0)</f>
        <v/>
      </c>
      <c r="W65" s="10">
        <f>IF(AND(Q65&gt;=HHI_Lo,Q65&lt;=HHI_Hi),10,0)</f>
        <v/>
      </c>
      <c r="X65" s="10">
        <f>IF(AND(R65&gt;=HS_Lo,R65&lt;=HS_Hi),5,0)</f>
        <v/>
      </c>
      <c r="Y65" s="10">
        <f>IF(AND(S65&gt;=Age_Lo,S65&lt;=Age_Hi),5,0)</f>
        <v/>
      </c>
      <c r="Z65" s="10">
        <f>IF(T65&lt;Pop_Thin,-15,0)</f>
        <v/>
      </c>
      <c r="AA65" s="10">
        <f>IF(Q65&gt;HHI_High_Pen,-10,0)</f>
        <v/>
      </c>
      <c r="AB65" s="12">
        <f>U65+V65+W65+X65+Y65+Z65+AA65</f>
        <v/>
      </c>
      <c r="AC65" s="11" t="n">
        <v>0</v>
      </c>
      <c r="AD65" s="12">
        <f>ROUND(((AC65-COLO_MIN)/(COLO_MAX-COLO_MIN))*30-10,1)</f>
        <v/>
      </c>
      <c r="AE65" s="13">
        <f>N65+AB65+AD65</f>
        <v/>
      </c>
    </row>
    <row r="66">
      <c r="A66" s="10" t="n">
        <v>37</v>
      </c>
      <c r="B66" s="10" t="inlineStr">
        <is>
          <t>66</t>
        </is>
      </c>
      <c r="C66" s="10" t="inlineStr">
        <is>
          <t>I-77N</t>
        </is>
      </c>
      <c r="D66" s="10" t="n">
        <v>37.26333</v>
      </c>
      <c r="E66" s="10" t="n">
        <v>-81.12125</v>
      </c>
      <c r="F66" s="11" t="n">
        <v>21.73</v>
      </c>
      <c r="G66" s="11" t="n">
        <v>32000</v>
      </c>
      <c r="H66" s="11" t="n">
        <v>25.84</v>
      </c>
      <c r="I66" s="11" t="n">
        <v>1</v>
      </c>
      <c r="J66" s="10">
        <f>IF(F66&lt;Gap_T1,-20,IF(F66&lt;Gap_T2,-10,IF(F66&lt;Gap_T3,0,IF(F66&lt;Gap_T4,10,IF(F66&lt;Gap_T5,20,IF(F66&lt;Gap_T6,30,40))))))</f>
        <v/>
      </c>
      <c r="K66" s="10">
        <f>IF(G66&gt;=ADT_Med,30,IF(G66&gt;=ADT_Low,15,0))</f>
        <v/>
      </c>
      <c r="L66" s="10">
        <f>IF(H66&gt;=Truck_High,20,IF(H66&gt;=Truck_Mid,10,0))</f>
        <v/>
      </c>
      <c r="M66" s="10">
        <f>IF(I66=1,5,0)</f>
        <v/>
      </c>
      <c r="N66" s="12">
        <f>J66+K66+L66+M66</f>
        <v/>
      </c>
      <c r="O66" s="11" t="n">
        <v>19777</v>
      </c>
      <c r="P66" s="11" t="n">
        <v>0.0427</v>
      </c>
      <c r="Q66" s="11" t="n">
        <v>46679</v>
      </c>
      <c r="R66" s="11" t="n">
        <v>0.3105</v>
      </c>
      <c r="S66" s="11" t="n">
        <v>43.4</v>
      </c>
      <c r="T66" s="11" t="n">
        <v>48869</v>
      </c>
      <c r="U66" s="10">
        <f>IF(O66&gt;=CLF_p25,10,0)</f>
        <v/>
      </c>
      <c r="V66" s="10">
        <f>IF(P66&gt;=Unemp_p50,10,0)</f>
        <v/>
      </c>
      <c r="W66" s="10">
        <f>IF(AND(Q66&gt;=HHI_Lo,Q66&lt;=HHI_Hi),10,0)</f>
        <v/>
      </c>
      <c r="X66" s="10">
        <f>IF(AND(R66&gt;=HS_Lo,R66&lt;=HS_Hi),5,0)</f>
        <v/>
      </c>
      <c r="Y66" s="10">
        <f>IF(AND(S66&gt;=Age_Lo,S66&lt;=Age_Hi),5,0)</f>
        <v/>
      </c>
      <c r="Z66" s="10">
        <f>IF(T66&lt;Pop_Thin,-15,0)</f>
        <v/>
      </c>
      <c r="AA66" s="10">
        <f>IF(Q66&gt;HHI_High_Pen,-10,0)</f>
        <v/>
      </c>
      <c r="AB66" s="12">
        <f>U66+V66+W66+X66+Y66+Z66+AA66</f>
        <v/>
      </c>
      <c r="AC66" s="11" t="n">
        <v>0</v>
      </c>
      <c r="AD66" s="12">
        <f>ROUND(((AC66-COLO_MIN)/(COLO_MAX-COLO_MIN))*30-10,1)</f>
        <v/>
      </c>
      <c r="AE66" s="13">
        <f>N66+AB66+AD66</f>
        <v/>
      </c>
    </row>
    <row r="67">
      <c r="A67" s="10" t="n">
        <v>38</v>
      </c>
      <c r="B67" s="10" t="inlineStr">
        <is>
          <t>32</t>
        </is>
      </c>
      <c r="C67" s="10" t="inlineStr">
        <is>
          <t>I-81N</t>
        </is>
      </c>
      <c r="D67" s="10" t="n">
        <v>36.7838</v>
      </c>
      <c r="E67" s="10" t="n">
        <v>-81.73362</v>
      </c>
      <c r="F67" s="11" t="n">
        <v>14.14</v>
      </c>
      <c r="G67" s="11" t="n">
        <v>33000</v>
      </c>
      <c r="H67" s="11" t="n">
        <v>21.48</v>
      </c>
      <c r="I67" s="11" t="n">
        <v>1</v>
      </c>
      <c r="J67" s="10">
        <f>IF(F67&lt;Gap_T1,-20,IF(F67&lt;Gap_T2,-10,IF(F67&lt;Gap_T3,0,IF(F67&lt;Gap_T4,10,IF(F67&lt;Gap_T5,20,IF(F67&lt;Gap_T6,30,40))))))</f>
        <v/>
      </c>
      <c r="K67" s="10">
        <f>IF(G67&gt;=ADT_Med,30,IF(G67&gt;=ADT_Low,15,0))</f>
        <v/>
      </c>
      <c r="L67" s="10">
        <f>IF(H67&gt;=Truck_High,20,IF(H67&gt;=Truck_Mid,10,0))</f>
        <v/>
      </c>
      <c r="M67" s="10">
        <f>IF(I67=1,5,0)</f>
        <v/>
      </c>
      <c r="N67" s="12">
        <f>J67+K67+L67+M67</f>
        <v/>
      </c>
      <c r="O67" s="11" t="n">
        <v>12245</v>
      </c>
      <c r="P67" s="11" t="n">
        <v>0.0484</v>
      </c>
      <c r="Q67" s="11" t="n">
        <v>51462</v>
      </c>
      <c r="R67" s="11" t="n">
        <v>0.3178</v>
      </c>
      <c r="S67" s="11" t="n">
        <v>46.6</v>
      </c>
      <c r="T67" s="11" t="n">
        <v>29669</v>
      </c>
      <c r="U67" s="10">
        <f>IF(O67&gt;=CLF_p25,10,0)</f>
        <v/>
      </c>
      <c r="V67" s="10">
        <f>IF(P67&gt;=Unemp_p50,10,0)</f>
        <v/>
      </c>
      <c r="W67" s="10">
        <f>IF(AND(Q67&gt;=HHI_Lo,Q67&lt;=HHI_Hi),10,0)</f>
        <v/>
      </c>
      <c r="X67" s="10">
        <f>IF(AND(R67&gt;=HS_Lo,R67&lt;=HS_Hi),5,0)</f>
        <v/>
      </c>
      <c r="Y67" s="10">
        <f>IF(AND(S67&gt;=Age_Lo,S67&lt;=Age_Hi),5,0)</f>
        <v/>
      </c>
      <c r="Z67" s="10">
        <f>IF(T67&lt;Pop_Thin,-15,0)</f>
        <v/>
      </c>
      <c r="AA67" s="10">
        <f>IF(Q67&gt;HHI_High_Pen,-10,0)</f>
        <v/>
      </c>
      <c r="AB67" s="12">
        <f>U67+V67+W67+X67+Y67+Z67+AA67</f>
        <v/>
      </c>
      <c r="AC67" s="11" t="n">
        <v>0</v>
      </c>
      <c r="AD67" s="12">
        <f>ROUND(((AC67-COLO_MIN)/(COLO_MAX-COLO_MIN))*30-10,1)</f>
        <v/>
      </c>
      <c r="AE67" s="13">
        <f>N67+AB67+AD67</f>
        <v/>
      </c>
    </row>
    <row r="68">
      <c r="A68" s="10" t="n">
        <v>39</v>
      </c>
      <c r="B68" s="10" t="inlineStr">
        <is>
          <t>32</t>
        </is>
      </c>
      <c r="C68" s="10" t="inlineStr">
        <is>
          <t>I-77N</t>
        </is>
      </c>
      <c r="D68" s="10" t="n">
        <v>36.94404</v>
      </c>
      <c r="E68" s="10" t="n">
        <v>-80.91852</v>
      </c>
      <c r="F68" s="11" t="n">
        <v>8.16</v>
      </c>
      <c r="G68" s="11" t="n">
        <v>25000</v>
      </c>
      <c r="H68" s="11" t="n">
        <v>28</v>
      </c>
      <c r="I68" s="11" t="n">
        <v>1</v>
      </c>
      <c r="J68" s="10">
        <f>IF(F68&lt;Gap_T1,-20,IF(F68&lt;Gap_T2,-10,IF(F68&lt;Gap_T3,0,IF(F68&lt;Gap_T4,10,IF(F68&lt;Gap_T5,20,IF(F68&lt;Gap_T6,30,40))))))</f>
        <v/>
      </c>
      <c r="K68" s="10">
        <f>IF(G68&gt;=ADT_Med,30,IF(G68&gt;=ADT_Low,15,0))</f>
        <v/>
      </c>
      <c r="L68" s="10">
        <f>IF(H68&gt;=Truck_High,20,IF(H68&gt;=Truck_Mid,10,0))</f>
        <v/>
      </c>
      <c r="M68" s="10">
        <f>IF(I68=1,5,0)</f>
        <v/>
      </c>
      <c r="N68" s="12">
        <f>J68+K68+L68+M68</f>
        <v/>
      </c>
      <c r="O68" s="11" t="n">
        <v>11453</v>
      </c>
      <c r="P68" s="11" t="n">
        <v>0.0473</v>
      </c>
      <c r="Q68" s="11" t="n">
        <v>55112</v>
      </c>
      <c r="R68" s="11" t="n">
        <v>0.3048</v>
      </c>
      <c r="S68" s="11" t="n">
        <v>46</v>
      </c>
      <c r="T68" s="11" t="n">
        <v>23468</v>
      </c>
      <c r="U68" s="10">
        <f>IF(O68&gt;=CLF_p25,10,0)</f>
        <v/>
      </c>
      <c r="V68" s="10">
        <f>IF(P68&gt;=Unemp_p50,10,0)</f>
        <v/>
      </c>
      <c r="W68" s="10">
        <f>IF(AND(Q68&gt;=HHI_Lo,Q68&lt;=HHI_Hi),10,0)</f>
        <v/>
      </c>
      <c r="X68" s="10">
        <f>IF(AND(R68&gt;=HS_Lo,R68&lt;=HS_Hi),5,0)</f>
        <v/>
      </c>
      <c r="Y68" s="10">
        <f>IF(AND(S68&gt;=Age_Lo,S68&lt;=Age_Hi),5,0)</f>
        <v/>
      </c>
      <c r="Z68" s="10">
        <f>IF(T68&lt;Pop_Thin,-15,0)</f>
        <v/>
      </c>
      <c r="AA68" s="10">
        <f>IF(Q68&gt;HHI_High_Pen,-10,0)</f>
        <v/>
      </c>
      <c r="AB68" s="12">
        <f>U68+V68+W68+X68+Y68+Z68+AA68</f>
        <v/>
      </c>
      <c r="AC68" s="11" t="n">
        <v>0</v>
      </c>
      <c r="AD68" s="12">
        <f>ROUND(((AC68-COLO_MIN)/(COLO_MAX-COLO_MIN))*30-10,1)</f>
        <v/>
      </c>
      <c r="AE68" s="13">
        <f>N68+AB68+AD68</f>
        <v/>
      </c>
    </row>
    <row r="69">
      <c r="A69" s="10" t="n">
        <v>40</v>
      </c>
      <c r="B69" s="10" t="inlineStr">
        <is>
          <t>58</t>
        </is>
      </c>
      <c r="C69" s="10" t="inlineStr">
        <is>
          <t>I-77S</t>
        </is>
      </c>
      <c r="D69" s="10" t="n">
        <v>37.17668</v>
      </c>
      <c r="E69" s="10" t="n">
        <v>-81.13737</v>
      </c>
      <c r="F69" s="11" t="n">
        <v>15.92</v>
      </c>
      <c r="G69" s="11" t="n">
        <v>31000</v>
      </c>
      <c r="H69" s="11" t="n">
        <v>25.84</v>
      </c>
      <c r="I69" s="11" t="n">
        <v>1</v>
      </c>
      <c r="J69" s="10">
        <f>IF(F69&lt;Gap_T1,-20,IF(F69&lt;Gap_T2,-10,IF(F69&lt;Gap_T3,0,IF(F69&lt;Gap_T4,10,IF(F69&lt;Gap_T5,20,IF(F69&lt;Gap_T6,30,40))))))</f>
        <v/>
      </c>
      <c r="K69" s="10">
        <f>IF(G69&gt;=ADT_Med,30,IF(G69&gt;=ADT_Low,15,0))</f>
        <v/>
      </c>
      <c r="L69" s="10">
        <f>IF(H69&gt;=Truck_High,20,IF(H69&gt;=Truck_Mid,10,0))</f>
        <v/>
      </c>
      <c r="M69" s="10">
        <f>IF(I69=1,5,0)</f>
        <v/>
      </c>
      <c r="N69" s="12">
        <f>J69+K69+L69+M69</f>
        <v/>
      </c>
      <c r="O69" s="11" t="n">
        <v>6924</v>
      </c>
      <c r="P69" s="11" t="n">
        <v>0.0521</v>
      </c>
      <c r="Q69" s="11" t="n">
        <v>49431</v>
      </c>
      <c r="R69" s="11" t="n">
        <v>0.3158</v>
      </c>
      <c r="S69" s="11" t="n">
        <v>43.3</v>
      </c>
      <c r="T69" s="11" t="n">
        <v>17149</v>
      </c>
      <c r="U69" s="10">
        <f>IF(O69&gt;=CLF_p25,10,0)</f>
        <v/>
      </c>
      <c r="V69" s="10">
        <f>IF(P69&gt;=Unemp_p50,10,0)</f>
        <v/>
      </c>
      <c r="W69" s="10">
        <f>IF(AND(Q69&gt;=HHI_Lo,Q69&lt;=HHI_Hi),10,0)</f>
        <v/>
      </c>
      <c r="X69" s="10">
        <f>IF(AND(R69&gt;=HS_Lo,R69&lt;=HS_Hi),5,0)</f>
        <v/>
      </c>
      <c r="Y69" s="10">
        <f>IF(AND(S69&gt;=Age_Lo,S69&lt;=Age_Hi),5,0)</f>
        <v/>
      </c>
      <c r="Z69" s="10">
        <f>IF(T69&lt;Pop_Thin,-15,0)</f>
        <v/>
      </c>
      <c r="AA69" s="10">
        <f>IF(Q69&gt;HHI_High_Pen,-10,0)</f>
        <v/>
      </c>
      <c r="AB69" s="12">
        <f>U69+V69+W69+X69+Y69+Z69+AA69</f>
        <v/>
      </c>
      <c r="AC69" s="11" t="n">
        <v>4.3</v>
      </c>
      <c r="AD69" s="12">
        <f>ROUND(((AC69-COLO_MIN)/(COLO_MAX-COLO_MIN))*30-10,1)</f>
        <v/>
      </c>
      <c r="AE69" s="13">
        <f>N69+AB69+AD69</f>
        <v/>
      </c>
    </row>
    <row r="70">
      <c r="A70" s="10" t="n">
        <v>41</v>
      </c>
      <c r="B70" s="10" t="inlineStr">
        <is>
          <t>132</t>
        </is>
      </c>
      <c r="C70" s="10" t="inlineStr">
        <is>
          <t>I-81N</t>
        </is>
      </c>
      <c r="D70" s="10" t="n">
        <v>37.25648</v>
      </c>
      <c r="E70" s="10" t="n">
        <v>-80.17543000000001</v>
      </c>
      <c r="F70" s="11" t="n">
        <v>4.87</v>
      </c>
      <c r="G70" s="11" t="n">
        <v>52000</v>
      </c>
      <c r="H70" s="11" t="n">
        <v>26.69</v>
      </c>
      <c r="I70" s="11" t="n">
        <v>1</v>
      </c>
      <c r="J70" s="10">
        <f>IF(F70&lt;Gap_T1,-20,IF(F70&lt;Gap_T2,-10,IF(F70&lt;Gap_T3,0,IF(F70&lt;Gap_T4,10,IF(F70&lt;Gap_T5,20,IF(F70&lt;Gap_T6,30,40))))))</f>
        <v/>
      </c>
      <c r="K70" s="10">
        <f>IF(G70&gt;=ADT_Med,30,IF(G70&gt;=ADT_Low,15,0))</f>
        <v/>
      </c>
      <c r="L70" s="10">
        <f>IF(H70&gt;=Truck_High,20,IF(H70&gt;=Truck_Mid,10,0))</f>
        <v/>
      </c>
      <c r="M70" s="10">
        <f>IF(I70=1,5,0)</f>
        <v/>
      </c>
      <c r="N70" s="12">
        <f>J70+K70+L70+M70</f>
        <v/>
      </c>
      <c r="O70" s="11" t="n">
        <v>40675</v>
      </c>
      <c r="P70" s="11" t="n">
        <v>0.0338</v>
      </c>
      <c r="Q70" s="11" t="n">
        <v>80619</v>
      </c>
      <c r="R70" s="11" t="n">
        <v>0.3252</v>
      </c>
      <c r="S70" s="11" t="n">
        <v>43.7</v>
      </c>
      <c r="T70" s="11" t="n">
        <v>81921</v>
      </c>
      <c r="U70" s="10">
        <f>IF(O70&gt;=CLF_p25,10,0)</f>
        <v/>
      </c>
      <c r="V70" s="10">
        <f>IF(P70&gt;=Unemp_p50,10,0)</f>
        <v/>
      </c>
      <c r="W70" s="10">
        <f>IF(AND(Q70&gt;=HHI_Lo,Q70&lt;=HHI_Hi),10,0)</f>
        <v/>
      </c>
      <c r="X70" s="10">
        <f>IF(AND(R70&gt;=HS_Lo,R70&lt;=HS_Hi),5,0)</f>
        <v/>
      </c>
      <c r="Y70" s="10">
        <f>IF(AND(S70&gt;=Age_Lo,S70&lt;=Age_Hi),5,0)</f>
        <v/>
      </c>
      <c r="Z70" s="10">
        <f>IF(T70&lt;Pop_Thin,-15,0)</f>
        <v/>
      </c>
      <c r="AA70" s="10">
        <f>IF(Q70&gt;HHI_High_Pen,-10,0)</f>
        <v/>
      </c>
      <c r="AB70" s="12">
        <f>U70+V70+W70+X70+Y70+Z70+AA70</f>
        <v/>
      </c>
      <c r="AC70" s="11" t="n">
        <v>3.4</v>
      </c>
      <c r="AD70" s="12">
        <f>ROUND(((AC70-COLO_MIN)/(COLO_MAX-COLO_MIN))*30-10,1)</f>
        <v/>
      </c>
      <c r="AE70" s="13">
        <f>N70+AB70+AD70</f>
        <v/>
      </c>
    </row>
    <row r="71">
      <c r="A71" s="10" t="n">
        <v>42</v>
      </c>
      <c r="B71" s="10" t="inlineStr">
        <is>
          <t>1</t>
        </is>
      </c>
      <c r="C71" s="10" t="inlineStr">
        <is>
          <t>I-77N</t>
        </is>
      </c>
      <c r="D71" s="10" t="n">
        <v>36.5759</v>
      </c>
      <c r="E71" s="10" t="n">
        <v>-80.74328</v>
      </c>
      <c r="F71" s="11" t="n">
        <v>9.67</v>
      </c>
      <c r="G71" s="11" t="n">
        <v>42000</v>
      </c>
      <c r="H71" s="11" t="n">
        <v>28.54</v>
      </c>
      <c r="I71" s="11" t="n">
        <v>1</v>
      </c>
      <c r="J71" s="10">
        <f>IF(F71&lt;Gap_T1,-20,IF(F71&lt;Gap_T2,-10,IF(F71&lt;Gap_T3,0,IF(F71&lt;Gap_T4,10,IF(F71&lt;Gap_T5,20,IF(F71&lt;Gap_T6,30,40))))))</f>
        <v/>
      </c>
      <c r="K71" s="10">
        <f>IF(G71&gt;=ADT_Med,30,IF(G71&gt;=ADT_Low,15,0))</f>
        <v/>
      </c>
      <c r="L71" s="10">
        <f>IF(H71&gt;=Truck_High,20,IF(H71&gt;=Truck_Mid,10,0))</f>
        <v/>
      </c>
      <c r="M71" s="10">
        <f>IF(I71=1,5,0)</f>
        <v/>
      </c>
      <c r="N71" s="12">
        <f>J71+K71+L71+M71</f>
        <v/>
      </c>
      <c r="O71" s="11" t="n">
        <v>16563</v>
      </c>
      <c r="P71" s="11" t="n">
        <v>0.0448</v>
      </c>
      <c r="Q71" s="11" t="n">
        <v>48665</v>
      </c>
      <c r="R71" s="11" t="n">
        <v>0.2576</v>
      </c>
      <c r="S71" s="11" t="n">
        <v>46.3</v>
      </c>
      <c r="T71" s="11" t="n">
        <v>36896</v>
      </c>
      <c r="U71" s="10">
        <f>IF(O71&gt;=CLF_p25,10,0)</f>
        <v/>
      </c>
      <c r="V71" s="10">
        <f>IF(P71&gt;=Unemp_p50,10,0)</f>
        <v/>
      </c>
      <c r="W71" s="10">
        <f>IF(AND(Q71&gt;=HHI_Lo,Q71&lt;=HHI_Hi),10,0)</f>
        <v/>
      </c>
      <c r="X71" s="10">
        <f>IF(AND(R71&gt;=HS_Lo,R71&lt;=HS_Hi),5,0)</f>
        <v/>
      </c>
      <c r="Y71" s="10">
        <f>IF(AND(S71&gt;=Age_Lo,S71&lt;=Age_Hi),5,0)</f>
        <v/>
      </c>
      <c r="Z71" s="10">
        <f>IF(T71&lt;Pop_Thin,-15,0)</f>
        <v/>
      </c>
      <c r="AA71" s="10">
        <f>IF(Q71&gt;HHI_High_Pen,-10,0)</f>
        <v/>
      </c>
      <c r="AB71" s="12">
        <f>U71+V71+W71+X71+Y71+Z71+AA71</f>
        <v/>
      </c>
      <c r="AC71" s="11" t="n">
        <v>3.1</v>
      </c>
      <c r="AD71" s="12">
        <f>ROUND(((AC71-COLO_MIN)/(COLO_MAX-COLO_MIN))*30-10,1)</f>
        <v/>
      </c>
      <c r="AE71" s="13">
        <f>N71+AB71+AD71</f>
        <v/>
      </c>
    </row>
    <row r="72">
      <c r="A72" s="10" t="n">
        <v>43</v>
      </c>
      <c r="B72" s="10" t="inlineStr">
        <is>
          <t>54</t>
        </is>
      </c>
      <c r="C72" s="10" t="inlineStr">
        <is>
          <t>I-81S</t>
        </is>
      </c>
      <c r="D72" s="10" t="n">
        <v>36.88898</v>
      </c>
      <c r="E72" s="10" t="n">
        <v>-81.37036999999999</v>
      </c>
      <c r="F72" s="11" t="n">
        <v>17.06</v>
      </c>
      <c r="G72" s="11" t="n">
        <v>29000</v>
      </c>
      <c r="H72" s="11" t="n">
        <v>21.44</v>
      </c>
      <c r="I72" s="11" t="n">
        <v>1</v>
      </c>
      <c r="J72" s="10">
        <f>IF(F72&lt;Gap_T1,-20,IF(F72&lt;Gap_T2,-10,IF(F72&lt;Gap_T3,0,IF(F72&lt;Gap_T4,10,IF(F72&lt;Gap_T5,20,IF(F72&lt;Gap_T6,30,40))))))</f>
        <v/>
      </c>
      <c r="K72" s="10">
        <f>IF(G72&gt;=ADT_Med,30,IF(G72&gt;=ADT_Low,15,0))</f>
        <v/>
      </c>
      <c r="L72" s="10">
        <f>IF(H72&gt;=Truck_High,20,IF(H72&gt;=Truck_Mid,10,0))</f>
        <v/>
      </c>
      <c r="M72" s="10">
        <f>IF(I72=1,5,0)</f>
        <v/>
      </c>
      <c r="N72" s="12">
        <f>J72+K72+L72+M72</f>
        <v/>
      </c>
      <c r="O72" s="11" t="n">
        <v>6641</v>
      </c>
      <c r="P72" s="11" t="n">
        <v>0.051</v>
      </c>
      <c r="Q72" s="11" t="n">
        <v>46530</v>
      </c>
      <c r="R72" s="11" t="n">
        <v>0.3128</v>
      </c>
      <c r="S72" s="11" t="n">
        <v>42.6</v>
      </c>
      <c r="T72" s="11" t="n">
        <v>14326</v>
      </c>
      <c r="U72" s="10">
        <f>IF(O72&gt;=CLF_p25,10,0)</f>
        <v/>
      </c>
      <c r="V72" s="10">
        <f>IF(P72&gt;=Unemp_p50,10,0)</f>
        <v/>
      </c>
      <c r="W72" s="10">
        <f>IF(AND(Q72&gt;=HHI_Lo,Q72&lt;=HHI_Hi),10,0)</f>
        <v/>
      </c>
      <c r="X72" s="10">
        <f>IF(AND(R72&gt;=HS_Lo,R72&lt;=HS_Hi),5,0)</f>
        <v/>
      </c>
      <c r="Y72" s="10">
        <f>IF(AND(S72&gt;=Age_Lo,S72&lt;=Age_Hi),5,0)</f>
        <v/>
      </c>
      <c r="Z72" s="10">
        <f>IF(T72&lt;Pop_Thin,-15,0)</f>
        <v/>
      </c>
      <c r="AA72" s="10">
        <f>IF(Q72&gt;HHI_High_Pen,-10,0)</f>
        <v/>
      </c>
      <c r="AB72" s="12">
        <f>U72+V72+W72+X72+Y72+Z72+AA72</f>
        <v/>
      </c>
      <c r="AC72" s="11" t="n">
        <v>2.1</v>
      </c>
      <c r="AD72" s="12">
        <f>ROUND(((AC72-COLO_MIN)/(COLO_MAX-COLO_MIN))*30-10,1)</f>
        <v/>
      </c>
      <c r="AE72" s="13">
        <f>N72+AB72+AD72</f>
        <v/>
      </c>
    </row>
    <row r="73">
      <c r="A73" s="10" t="n">
        <v>44</v>
      </c>
      <c r="B73" s="10" t="inlineStr">
        <is>
          <t>105</t>
        </is>
      </c>
      <c r="C73" s="10" t="inlineStr">
        <is>
          <t>I-81N</t>
        </is>
      </c>
      <c r="D73" s="10" t="n">
        <v>37.09205</v>
      </c>
      <c r="E73" s="10" t="n">
        <v>-80.57397</v>
      </c>
      <c r="F73" s="11" t="n">
        <v>6.35</v>
      </c>
      <c r="G73" s="11" t="n">
        <v>45000</v>
      </c>
      <c r="H73" s="11" t="n">
        <v>26.93</v>
      </c>
      <c r="I73" s="11" t="n">
        <v>1</v>
      </c>
      <c r="J73" s="10">
        <f>IF(F73&lt;Gap_T1,-20,IF(F73&lt;Gap_T2,-10,IF(F73&lt;Gap_T3,0,IF(F73&lt;Gap_T4,10,IF(F73&lt;Gap_T5,20,IF(F73&lt;Gap_T6,30,40))))))</f>
        <v/>
      </c>
      <c r="K73" s="10">
        <f>IF(G73&gt;=ADT_Med,30,IF(G73&gt;=ADT_Low,15,0))</f>
        <v/>
      </c>
      <c r="L73" s="10">
        <f>IF(H73&gt;=Truck_High,20,IF(H73&gt;=Truck_Mid,10,0))</f>
        <v/>
      </c>
      <c r="M73" s="10">
        <f>IF(I73=1,5,0)</f>
        <v/>
      </c>
      <c r="N73" s="12">
        <f>J73+K73+L73+M73</f>
        <v/>
      </c>
      <c r="O73" s="11" t="n">
        <v>31572</v>
      </c>
      <c r="P73" s="11" t="n">
        <v>0.038</v>
      </c>
      <c r="Q73" s="11" t="n">
        <v>64996</v>
      </c>
      <c r="R73" s="11" t="n">
        <v>0.2814</v>
      </c>
      <c r="S73" s="11" t="n">
        <v>40.8</v>
      </c>
      <c r="T73" s="11" t="n">
        <v>63116</v>
      </c>
      <c r="U73" s="10">
        <f>IF(O73&gt;=CLF_p25,10,0)</f>
        <v/>
      </c>
      <c r="V73" s="10">
        <f>IF(P73&gt;=Unemp_p50,10,0)</f>
        <v/>
      </c>
      <c r="W73" s="10">
        <f>IF(AND(Q73&gt;=HHI_Lo,Q73&lt;=HHI_Hi),10,0)</f>
        <v/>
      </c>
      <c r="X73" s="10">
        <f>IF(AND(R73&gt;=HS_Lo,R73&lt;=HS_Hi),5,0)</f>
        <v/>
      </c>
      <c r="Y73" s="10">
        <f>IF(AND(S73&gt;=Age_Lo,S73&lt;=Age_Hi),5,0)</f>
        <v/>
      </c>
      <c r="Z73" s="10">
        <f>IF(T73&lt;Pop_Thin,-15,0)</f>
        <v/>
      </c>
      <c r="AA73" s="10">
        <f>IF(Q73&gt;HHI_High_Pen,-10,0)</f>
        <v/>
      </c>
      <c r="AB73" s="12">
        <f>U73+V73+W73+X73+Y73+Z73+AA73</f>
        <v/>
      </c>
      <c r="AC73" s="11" t="n">
        <v>1.1</v>
      </c>
      <c r="AD73" s="12">
        <f>ROUND(((AC73-COLO_MIN)/(COLO_MAX-COLO_MIN))*30-10,1)</f>
        <v/>
      </c>
      <c r="AE73" s="13">
        <f>N73+AB73+AD73</f>
        <v/>
      </c>
    </row>
    <row r="74">
      <c r="A74" s="10" t="n">
        <v>45</v>
      </c>
      <c r="B74" s="10" t="inlineStr">
        <is>
          <t>92</t>
        </is>
      </c>
      <c r="C74" s="10" t="inlineStr">
        <is>
          <t>I-81S</t>
        </is>
      </c>
      <c r="D74" s="10" t="n">
        <v>37.00703</v>
      </c>
      <c r="E74" s="10" t="n">
        <v>-80.75266000000001</v>
      </c>
      <c r="F74" s="11" t="n">
        <v>6.03</v>
      </c>
      <c r="G74" s="11" t="n">
        <v>47000</v>
      </c>
      <c r="H74" s="11" t="n">
        <v>27.02</v>
      </c>
      <c r="I74" s="11" t="n">
        <v>1</v>
      </c>
      <c r="J74" s="10">
        <f>IF(F74&lt;Gap_T1,-20,IF(F74&lt;Gap_T2,-10,IF(F74&lt;Gap_T3,0,IF(F74&lt;Gap_T4,10,IF(F74&lt;Gap_T5,20,IF(F74&lt;Gap_T6,30,40))))))</f>
        <v/>
      </c>
      <c r="K74" s="10">
        <f>IF(G74&gt;=ADT_Med,30,IF(G74&gt;=ADT_Low,15,0))</f>
        <v/>
      </c>
      <c r="L74" s="10">
        <f>IF(H74&gt;=Truck_High,20,IF(H74&gt;=Truck_Mid,10,0))</f>
        <v/>
      </c>
      <c r="M74" s="10">
        <f>IF(I74=1,5,0)</f>
        <v/>
      </c>
      <c r="N74" s="12">
        <f>J74+K74+L74+M74</f>
        <v/>
      </c>
      <c r="O74" s="11" t="n">
        <v>14466</v>
      </c>
      <c r="P74" s="11" t="n">
        <v>0.0392</v>
      </c>
      <c r="Q74" s="11" t="n">
        <v>59893</v>
      </c>
      <c r="R74" s="11" t="n">
        <v>0.3061</v>
      </c>
      <c r="S74" s="11" t="n">
        <v>46.9</v>
      </c>
      <c r="T74" s="11" t="n">
        <v>31527</v>
      </c>
      <c r="U74" s="10">
        <f>IF(O74&gt;=CLF_p25,10,0)</f>
        <v/>
      </c>
      <c r="V74" s="10">
        <f>IF(P74&gt;=Unemp_p50,10,0)</f>
        <v/>
      </c>
      <c r="W74" s="10">
        <f>IF(AND(Q74&gt;=HHI_Lo,Q74&lt;=HHI_Hi),10,0)</f>
        <v/>
      </c>
      <c r="X74" s="10">
        <f>IF(AND(R74&gt;=HS_Lo,R74&lt;=HS_Hi),5,0)</f>
        <v/>
      </c>
      <c r="Y74" s="10">
        <f>IF(AND(S74&gt;=Age_Lo,S74&lt;=Age_Hi),5,0)</f>
        <v/>
      </c>
      <c r="Z74" s="10">
        <f>IF(T74&lt;Pop_Thin,-15,0)</f>
        <v/>
      </c>
      <c r="AA74" s="10">
        <f>IF(Q74&gt;HHI_High_Pen,-10,0)</f>
        <v/>
      </c>
      <c r="AB74" s="12">
        <f>U74+V74+W74+X74+Y74+Z74+AA74</f>
        <v/>
      </c>
      <c r="AC74" s="11" t="n">
        <v>1</v>
      </c>
      <c r="AD74" s="12">
        <f>ROUND(((AC74-COLO_MIN)/(COLO_MAX-COLO_MIN))*30-10,1)</f>
        <v/>
      </c>
      <c r="AE74" s="13">
        <f>N74+AB74+AD74</f>
        <v/>
      </c>
    </row>
    <row r="75">
      <c r="A75" s="10" t="n">
        <v>46</v>
      </c>
      <c r="B75" s="10" t="inlineStr">
        <is>
          <t>39</t>
        </is>
      </c>
      <c r="C75" s="10" t="inlineStr">
        <is>
          <t>I-81N</t>
        </is>
      </c>
      <c r="D75" s="10" t="n">
        <v>36.8079</v>
      </c>
      <c r="E75" s="10" t="n">
        <v>-81.61833</v>
      </c>
      <c r="F75" s="11" t="n">
        <v>20.83</v>
      </c>
      <c r="G75" s="11" t="n">
        <v>35000</v>
      </c>
      <c r="H75" s="11" t="n">
        <v>21.42</v>
      </c>
      <c r="I75" s="11" t="n">
        <v>1</v>
      </c>
      <c r="J75" s="10">
        <f>IF(F75&lt;Gap_T1,-20,IF(F75&lt;Gap_T2,-10,IF(F75&lt;Gap_T3,0,IF(F75&lt;Gap_T4,10,IF(F75&lt;Gap_T5,20,IF(F75&lt;Gap_T6,30,40))))))</f>
        <v/>
      </c>
      <c r="K75" s="10">
        <f>IF(G75&gt;=ADT_Med,30,IF(G75&gt;=ADT_Low,15,0))</f>
        <v/>
      </c>
      <c r="L75" s="10">
        <f>IF(H75&gt;=Truck_High,20,IF(H75&gt;=Truck_Mid,10,0))</f>
        <v/>
      </c>
      <c r="M75" s="10">
        <f>IF(I75=1,5,0)</f>
        <v/>
      </c>
      <c r="N75" s="12">
        <f>J75+K75+L75+M75</f>
        <v/>
      </c>
      <c r="O75" s="11" t="n">
        <v>11042</v>
      </c>
      <c r="P75" s="11" t="n">
        <v>0.0379</v>
      </c>
      <c r="Q75" s="11" t="n">
        <v>45846</v>
      </c>
      <c r="R75" s="11" t="n">
        <v>0.3206</v>
      </c>
      <c r="S75" s="11" t="n">
        <v>47.1</v>
      </c>
      <c r="T75" s="11" t="n">
        <v>27280</v>
      </c>
      <c r="U75" s="10">
        <f>IF(O75&gt;=CLF_p25,10,0)</f>
        <v/>
      </c>
      <c r="V75" s="10">
        <f>IF(P75&gt;=Unemp_p50,10,0)</f>
        <v/>
      </c>
      <c r="W75" s="10">
        <f>IF(AND(Q75&gt;=HHI_Lo,Q75&lt;=HHI_Hi),10,0)</f>
        <v/>
      </c>
      <c r="X75" s="10">
        <f>IF(AND(R75&gt;=HS_Lo,R75&lt;=HS_Hi),5,0)</f>
        <v/>
      </c>
      <c r="Y75" s="10">
        <f>IF(AND(S75&gt;=Age_Lo,S75&lt;=Age_Hi),5,0)</f>
        <v/>
      </c>
      <c r="Z75" s="10">
        <f>IF(T75&lt;Pop_Thin,-15,0)</f>
        <v/>
      </c>
      <c r="AA75" s="10">
        <f>IF(Q75&gt;HHI_High_Pen,-10,0)</f>
        <v/>
      </c>
      <c r="AB75" s="12">
        <f>U75+V75+W75+X75+Y75+Z75+AA75</f>
        <v/>
      </c>
      <c r="AC75" s="11" t="n">
        <v>0</v>
      </c>
      <c r="AD75" s="12">
        <f>ROUND(((AC75-COLO_MIN)/(COLO_MAX-COLO_MIN))*30-10,1)</f>
        <v/>
      </c>
      <c r="AE75" s="13">
        <f>N75+AB75+AD75</f>
        <v/>
      </c>
    </row>
    <row r="76">
      <c r="A76" s="10" t="n">
        <v>47</v>
      </c>
      <c r="B76" s="10" t="inlineStr">
        <is>
          <t>~62</t>
        </is>
      </c>
      <c r="C76" s="10" t="inlineStr">
        <is>
          <t>I-77S</t>
        </is>
      </c>
      <c r="D76" s="10" t="n">
        <v>37.20828</v>
      </c>
      <c r="E76" s="10" t="n">
        <v>-81.10017000000001</v>
      </c>
      <c r="F76" s="11" t="n">
        <v>17.91</v>
      </c>
      <c r="G76" s="11" t="n">
        <v>31000</v>
      </c>
      <c r="H76" s="11" t="n">
        <v>25.84</v>
      </c>
      <c r="I76" s="11" t="n">
        <v>1</v>
      </c>
      <c r="J76" s="10">
        <f>IF(F76&lt;Gap_T1,-20,IF(F76&lt;Gap_T2,-10,IF(F76&lt;Gap_T3,0,IF(F76&lt;Gap_T4,10,IF(F76&lt;Gap_T5,20,IF(F76&lt;Gap_T6,30,40))))))</f>
        <v/>
      </c>
      <c r="K76" s="10">
        <f>IF(G76&gt;=ADT_Med,30,IF(G76&gt;=ADT_Low,15,0))</f>
        <v/>
      </c>
      <c r="L76" s="10">
        <f>IF(H76&gt;=Truck_High,20,IF(H76&gt;=Truck_Mid,10,0))</f>
        <v/>
      </c>
      <c r="M76" s="10">
        <f>IF(I76=1,5,0)</f>
        <v/>
      </c>
      <c r="N76" s="12">
        <f>J76+K76+L76+M76</f>
        <v/>
      </c>
      <c r="O76" s="11" t="n">
        <v>8107</v>
      </c>
      <c r="P76" s="11" t="n">
        <v>0.0486</v>
      </c>
      <c r="Q76" s="11" t="n">
        <v>47878</v>
      </c>
      <c r="R76" s="11" t="n">
        <v>0.2824</v>
      </c>
      <c r="S76" s="11" t="n">
        <v>41.3</v>
      </c>
      <c r="T76" s="11" t="n">
        <v>19318</v>
      </c>
      <c r="U76" s="10">
        <f>IF(O76&gt;=CLF_p25,10,0)</f>
        <v/>
      </c>
      <c r="V76" s="10">
        <f>IF(P76&gt;=Unemp_p50,10,0)</f>
        <v/>
      </c>
      <c r="W76" s="10">
        <f>IF(AND(Q76&gt;=HHI_Lo,Q76&lt;=HHI_Hi),10,0)</f>
        <v/>
      </c>
      <c r="X76" s="10">
        <f>IF(AND(R76&gt;=HS_Lo,R76&lt;=HS_Hi),5,0)</f>
        <v/>
      </c>
      <c r="Y76" s="10">
        <f>IF(AND(S76&gt;=Age_Lo,S76&lt;=Age_Hi),5,0)</f>
        <v/>
      </c>
      <c r="Z76" s="10">
        <f>IF(T76&lt;Pop_Thin,-15,0)</f>
        <v/>
      </c>
      <c r="AA76" s="10">
        <f>IF(Q76&gt;HHI_High_Pen,-10,0)</f>
        <v/>
      </c>
      <c r="AB76" s="12">
        <f>U76+V76+W76+X76+Y76+Z76+AA76</f>
        <v/>
      </c>
      <c r="AC76" s="11" t="n">
        <v>0</v>
      </c>
      <c r="AD76" s="12">
        <f>ROUND(((AC76-COLO_MIN)/(COLO_MAX-COLO_MIN))*30-10,1)</f>
        <v/>
      </c>
      <c r="AE76" s="13">
        <f>N76+AB76+AD76</f>
        <v/>
      </c>
    </row>
    <row r="77">
      <c r="A77" s="10" t="n">
        <v>48</v>
      </c>
      <c r="B77" s="10" t="inlineStr">
        <is>
          <t>146</t>
        </is>
      </c>
      <c r="C77" s="10" t="inlineStr">
        <is>
          <t>I-81N</t>
        </is>
      </c>
      <c r="D77" s="10" t="n">
        <v>37.36144</v>
      </c>
      <c r="E77" s="10" t="n">
        <v>-79.95672</v>
      </c>
      <c r="F77" s="11" t="n">
        <v>2.89</v>
      </c>
      <c r="G77" s="11" t="n">
        <v>62000</v>
      </c>
      <c r="H77" s="11" t="n">
        <v>23.08</v>
      </c>
      <c r="I77" s="11" t="n">
        <v>1</v>
      </c>
      <c r="J77" s="10">
        <f>IF(F77&lt;Gap_T1,-20,IF(F77&lt;Gap_T2,-10,IF(F77&lt;Gap_T3,0,IF(F77&lt;Gap_T4,10,IF(F77&lt;Gap_T5,20,IF(F77&lt;Gap_T6,30,40))))))</f>
        <v/>
      </c>
      <c r="K77" s="10">
        <f>IF(G77&gt;=ADT_Med,30,IF(G77&gt;=ADT_Low,15,0))</f>
        <v/>
      </c>
      <c r="L77" s="10">
        <f>IF(H77&gt;=Truck_High,20,IF(H77&gt;=Truck_Mid,10,0))</f>
        <v/>
      </c>
      <c r="M77" s="10">
        <f>IF(I77=1,5,0)</f>
        <v/>
      </c>
      <c r="N77" s="12">
        <f>J77+K77+L77+M77</f>
        <v/>
      </c>
      <c r="O77" s="11" t="n">
        <v>104870</v>
      </c>
      <c r="P77" s="11" t="n">
        <v>0.0462</v>
      </c>
      <c r="Q77" s="11" t="n">
        <v>65239</v>
      </c>
      <c r="R77" s="11" t="n">
        <v>0.3181</v>
      </c>
      <c r="S77" s="11" t="n">
        <v>41.2</v>
      </c>
      <c r="T77" s="11" t="n">
        <v>206813</v>
      </c>
      <c r="U77" s="10">
        <f>IF(O77&gt;=CLF_p25,10,0)</f>
        <v/>
      </c>
      <c r="V77" s="10">
        <f>IF(P77&gt;=Unemp_p50,10,0)</f>
        <v/>
      </c>
      <c r="W77" s="10">
        <f>IF(AND(Q77&gt;=HHI_Lo,Q77&lt;=HHI_Hi),10,0)</f>
        <v/>
      </c>
      <c r="X77" s="10">
        <f>IF(AND(R77&gt;=HS_Lo,R77&lt;=HS_Hi),5,0)</f>
        <v/>
      </c>
      <c r="Y77" s="10">
        <f>IF(AND(S77&gt;=Age_Lo,S77&lt;=Age_Hi),5,0)</f>
        <v/>
      </c>
      <c r="Z77" s="10">
        <f>IF(T77&lt;Pop_Thin,-15,0)</f>
        <v/>
      </c>
      <c r="AA77" s="10">
        <f>IF(Q77&gt;HHI_High_Pen,-10,0)</f>
        <v/>
      </c>
      <c r="AB77" s="12">
        <f>U77+V77+W77+X77+Y77+Z77+AA77</f>
        <v/>
      </c>
      <c r="AC77" s="11" t="n">
        <v>13.5</v>
      </c>
      <c r="AD77" s="12">
        <f>ROUND(((AC77-COLO_MIN)/(COLO_MAX-COLO_MIN))*30-10,1)</f>
        <v/>
      </c>
      <c r="AE77" s="13">
        <f>N77+AB77+AD77</f>
        <v/>
      </c>
    </row>
    <row r="78">
      <c r="A78" s="10" t="n">
        <v>49</v>
      </c>
      <c r="B78" s="10" t="inlineStr">
        <is>
          <t>98</t>
        </is>
      </c>
      <c r="C78" s="10" t="inlineStr">
        <is>
          <t>I-81N</t>
        </is>
      </c>
      <c r="D78" s="10" t="n">
        <v>37.07793</v>
      </c>
      <c r="E78" s="10" t="n">
        <v>-80.69279</v>
      </c>
      <c r="F78" s="11" t="n">
        <v>0.2</v>
      </c>
      <c r="G78" s="11" t="n">
        <v>47000</v>
      </c>
      <c r="H78" s="11" t="n">
        <v>26.97</v>
      </c>
      <c r="I78" s="11" t="n">
        <v>1</v>
      </c>
      <c r="J78" s="10">
        <f>IF(F78&lt;Gap_T1,-20,IF(F78&lt;Gap_T2,-10,IF(F78&lt;Gap_T3,0,IF(F78&lt;Gap_T4,10,IF(F78&lt;Gap_T5,20,IF(F78&lt;Gap_T6,30,40))))))</f>
        <v/>
      </c>
      <c r="K78" s="10">
        <f>IF(G78&gt;=ADT_Med,30,IF(G78&gt;=ADT_Low,15,0))</f>
        <v/>
      </c>
      <c r="L78" s="10">
        <f>IF(H78&gt;=Truck_High,20,IF(H78&gt;=Truck_Mid,10,0))</f>
        <v/>
      </c>
      <c r="M78" s="10">
        <f>IF(I78=1,5,0)</f>
        <v/>
      </c>
      <c r="N78" s="12">
        <f>J78+K78+L78+M78</f>
        <v/>
      </c>
      <c r="O78" s="11" t="n">
        <v>24066</v>
      </c>
      <c r="P78" s="11" t="n">
        <v>0.0475</v>
      </c>
      <c r="Q78" s="11" t="n">
        <v>59774</v>
      </c>
      <c r="R78" s="11" t="n">
        <v>0.2811</v>
      </c>
      <c r="S78" s="11" t="n">
        <v>43.4</v>
      </c>
      <c r="T78" s="11" t="n">
        <v>49210</v>
      </c>
      <c r="U78" s="10">
        <f>IF(O78&gt;=CLF_p25,10,0)</f>
        <v/>
      </c>
      <c r="V78" s="10">
        <f>IF(P78&gt;=Unemp_p50,10,0)</f>
        <v/>
      </c>
      <c r="W78" s="10">
        <f>IF(AND(Q78&gt;=HHI_Lo,Q78&lt;=HHI_Hi),10,0)</f>
        <v/>
      </c>
      <c r="X78" s="10">
        <f>IF(AND(R78&gt;=HS_Lo,R78&lt;=HS_Hi),5,0)</f>
        <v/>
      </c>
      <c r="Y78" s="10">
        <f>IF(AND(S78&gt;=Age_Lo,S78&lt;=Age_Hi),5,0)</f>
        <v/>
      </c>
      <c r="Z78" s="10">
        <f>IF(T78&lt;Pop_Thin,-15,0)</f>
        <v/>
      </c>
      <c r="AA78" s="10">
        <f>IF(Q78&gt;HHI_High_Pen,-10,0)</f>
        <v/>
      </c>
      <c r="AB78" s="12">
        <f>U78+V78+W78+X78+Y78+Z78+AA78</f>
        <v/>
      </c>
      <c r="AC78" s="11" t="n">
        <v>27.6</v>
      </c>
      <c r="AD78" s="12">
        <f>ROUND(((AC78-COLO_MIN)/(COLO_MAX-COLO_MIN))*30-10,1)</f>
        <v/>
      </c>
      <c r="AE78" s="13">
        <f>N78+AB78+AD78</f>
        <v/>
      </c>
    </row>
    <row r="79">
      <c r="A79" s="10" t="n">
        <v>50</v>
      </c>
      <c r="B79" s="10" t="inlineStr">
        <is>
          <t>?</t>
        </is>
      </c>
      <c r="C79" s="10" t="inlineStr">
        <is>
          <t>I-77N</t>
        </is>
      </c>
      <c r="D79" s="10" t="n">
        <v>36.74447</v>
      </c>
      <c r="E79" s="10" t="n">
        <v>-80.72989</v>
      </c>
      <c r="F79" s="11" t="n">
        <v>19.6</v>
      </c>
      <c r="G79" s="11" t="n">
        <v>38000</v>
      </c>
      <c r="H79" s="11" t="n">
        <v>28.9</v>
      </c>
      <c r="I79" s="11" t="n">
        <v>1</v>
      </c>
      <c r="J79" s="10">
        <f>IF(F79&lt;Gap_T1,-20,IF(F79&lt;Gap_T2,-10,IF(F79&lt;Gap_T3,0,IF(F79&lt;Gap_T4,10,IF(F79&lt;Gap_T5,20,IF(F79&lt;Gap_T6,30,40))))))</f>
        <v/>
      </c>
      <c r="K79" s="10">
        <f>IF(G79&gt;=ADT_Med,30,IF(G79&gt;=ADT_Low,15,0))</f>
        <v/>
      </c>
      <c r="L79" s="10">
        <f>IF(H79&gt;=Truck_High,20,IF(H79&gt;=Truck_Mid,10,0))</f>
        <v/>
      </c>
      <c r="M79" s="10">
        <f>IF(I79=1,5,0)</f>
        <v/>
      </c>
      <c r="N79" s="12">
        <f>J79+K79+L79+M79</f>
        <v/>
      </c>
      <c r="O79" s="11" t="n">
        <v>9362</v>
      </c>
      <c r="P79" s="11" t="n">
        <v>0.05</v>
      </c>
      <c r="Q79" s="11" t="n">
        <v>50170</v>
      </c>
      <c r="R79" s="11" t="n">
        <v>0.326</v>
      </c>
      <c r="S79" s="11" t="n">
        <v>48.2</v>
      </c>
      <c r="T79" s="11" t="n">
        <v>21023</v>
      </c>
      <c r="U79" s="10">
        <f>IF(O79&gt;=CLF_p25,10,0)</f>
        <v/>
      </c>
      <c r="V79" s="10">
        <f>IF(P79&gt;=Unemp_p50,10,0)</f>
        <v/>
      </c>
      <c r="W79" s="10">
        <f>IF(AND(Q79&gt;=HHI_Lo,Q79&lt;=HHI_Hi),10,0)</f>
        <v/>
      </c>
      <c r="X79" s="10">
        <f>IF(AND(R79&gt;=HS_Lo,R79&lt;=HS_Hi),5,0)</f>
        <v/>
      </c>
      <c r="Y79" s="10">
        <f>IF(AND(S79&gt;=Age_Lo,S79&lt;=Age_Hi),5,0)</f>
        <v/>
      </c>
      <c r="Z79" s="10">
        <f>IF(T79&lt;Pop_Thin,-15,0)</f>
        <v/>
      </c>
      <c r="AA79" s="10">
        <f>IF(Q79&gt;HHI_High_Pen,-10,0)</f>
        <v/>
      </c>
      <c r="AB79" s="12">
        <f>U79+V79+W79+X79+Y79+Z79+AA79</f>
        <v/>
      </c>
      <c r="AC79" s="11" t="n">
        <v>2.4</v>
      </c>
      <c r="AD79" s="12">
        <f>ROUND(((AC79-COLO_MIN)/(COLO_MAX-COLO_MIN))*30-10,1)</f>
        <v/>
      </c>
      <c r="AE79" s="13">
        <f>N79+AB79+AD79</f>
        <v/>
      </c>
    </row>
    <row r="80">
      <c r="A80" s="10" t="n">
        <v>51</v>
      </c>
      <c r="B80" s="10" t="inlineStr">
        <is>
          <t>?</t>
        </is>
      </c>
      <c r="C80" s="10" t="inlineStr">
        <is>
          <t>I-77N</t>
        </is>
      </c>
      <c r="D80" s="10" t="n">
        <v>36.74703</v>
      </c>
      <c r="E80" s="10" t="n">
        <v>-80.72252</v>
      </c>
      <c r="F80" s="11" t="n">
        <v>19.65</v>
      </c>
      <c r="G80" s="11" t="n">
        <v>38000</v>
      </c>
      <c r="H80" s="11" t="n">
        <v>28.9</v>
      </c>
      <c r="I80" s="11" t="n">
        <v>1</v>
      </c>
      <c r="J80" s="10">
        <f>IF(F80&lt;Gap_T1,-20,IF(F80&lt;Gap_T2,-10,IF(F80&lt;Gap_T3,0,IF(F80&lt;Gap_T4,10,IF(F80&lt;Gap_T5,20,IF(F80&lt;Gap_T6,30,40))))))</f>
        <v/>
      </c>
      <c r="K80" s="10">
        <f>IF(G80&gt;=ADT_Med,30,IF(G80&gt;=ADT_Low,15,0))</f>
        <v/>
      </c>
      <c r="L80" s="10">
        <f>IF(H80&gt;=Truck_High,20,IF(H80&gt;=Truck_Mid,10,0))</f>
        <v/>
      </c>
      <c r="M80" s="10">
        <f>IF(I80=1,5,0)</f>
        <v/>
      </c>
      <c r="N80" s="12">
        <f>J80+K80+L80+M80</f>
        <v/>
      </c>
      <c r="O80" s="11" t="n">
        <v>9362</v>
      </c>
      <c r="P80" s="11" t="n">
        <v>0.05</v>
      </c>
      <c r="Q80" s="11" t="n">
        <v>50170</v>
      </c>
      <c r="R80" s="11" t="n">
        <v>0.326</v>
      </c>
      <c r="S80" s="11" t="n">
        <v>48.2</v>
      </c>
      <c r="T80" s="11" t="n">
        <v>21023</v>
      </c>
      <c r="U80" s="10">
        <f>IF(O80&gt;=CLF_p25,10,0)</f>
        <v/>
      </c>
      <c r="V80" s="10">
        <f>IF(P80&gt;=Unemp_p50,10,0)</f>
        <v/>
      </c>
      <c r="W80" s="10">
        <f>IF(AND(Q80&gt;=HHI_Lo,Q80&lt;=HHI_Hi),10,0)</f>
        <v/>
      </c>
      <c r="X80" s="10">
        <f>IF(AND(R80&gt;=HS_Lo,R80&lt;=HS_Hi),5,0)</f>
        <v/>
      </c>
      <c r="Y80" s="10">
        <f>IF(AND(S80&gt;=Age_Lo,S80&lt;=Age_Hi),5,0)</f>
        <v/>
      </c>
      <c r="Z80" s="10">
        <f>IF(T80&lt;Pop_Thin,-15,0)</f>
        <v/>
      </c>
      <c r="AA80" s="10">
        <f>IF(Q80&gt;HHI_High_Pen,-10,0)</f>
        <v/>
      </c>
      <c r="AB80" s="12">
        <f>U80+V80+W80+X80+Y80+Z80+AA80</f>
        <v/>
      </c>
      <c r="AC80" s="11" t="n">
        <v>1.9</v>
      </c>
      <c r="AD80" s="12">
        <f>ROUND(((AC80-COLO_MIN)/(COLO_MAX-COLO_MIN))*30-10,1)</f>
        <v/>
      </c>
      <c r="AE80" s="13">
        <f>N80+AB80+AD80</f>
        <v/>
      </c>
    </row>
    <row r="81">
      <c r="A81" s="10" t="n">
        <v>52</v>
      </c>
      <c r="B81" s="10" t="inlineStr">
        <is>
          <t>1A</t>
        </is>
      </c>
      <c r="C81" s="10" t="inlineStr">
        <is>
          <t>I-81N</t>
        </is>
      </c>
      <c r="D81" s="10" t="n">
        <v>36.60103</v>
      </c>
      <c r="E81" s="10" t="n">
        <v>-82.23162000000001</v>
      </c>
      <c r="F81" s="11" t="n">
        <v>1.9</v>
      </c>
      <c r="G81" s="11" t="n">
        <v>50000</v>
      </c>
      <c r="H81" s="11" t="n">
        <v>21.05</v>
      </c>
      <c r="I81" s="11" t="n">
        <v>1</v>
      </c>
      <c r="J81" s="10">
        <f>IF(F81&lt;Gap_T1,-20,IF(F81&lt;Gap_T2,-10,IF(F81&lt;Gap_T3,0,IF(F81&lt;Gap_T4,10,IF(F81&lt;Gap_T5,20,IF(F81&lt;Gap_T6,30,40))))))</f>
        <v/>
      </c>
      <c r="K81" s="10">
        <f>IF(G81&gt;=ADT_Med,30,IF(G81&gt;=ADT_Low,15,0))</f>
        <v/>
      </c>
      <c r="L81" s="10">
        <f>IF(H81&gt;=Truck_High,20,IF(H81&gt;=Truck_Mid,10,0))</f>
        <v/>
      </c>
      <c r="M81" s="10">
        <f>IF(I81=1,5,0)</f>
        <v/>
      </c>
      <c r="N81" s="12">
        <f>J81+K81+L81+M81</f>
        <v/>
      </c>
      <c r="O81" s="11" t="n">
        <v>39295</v>
      </c>
      <c r="P81" s="11" t="n">
        <v>0.0689</v>
      </c>
      <c r="Q81" s="11" t="n">
        <v>54886</v>
      </c>
      <c r="R81" s="11" t="n">
        <v>0.3028</v>
      </c>
      <c r="S81" s="11" t="n">
        <v>45</v>
      </c>
      <c r="T81" s="11" t="n">
        <v>84641</v>
      </c>
      <c r="U81" s="10">
        <f>IF(O81&gt;=CLF_p25,10,0)</f>
        <v/>
      </c>
      <c r="V81" s="10">
        <f>IF(P81&gt;=Unemp_p50,10,0)</f>
        <v/>
      </c>
      <c r="W81" s="10">
        <f>IF(AND(Q81&gt;=HHI_Lo,Q81&lt;=HHI_Hi),10,0)</f>
        <v/>
      </c>
      <c r="X81" s="10">
        <f>IF(AND(R81&gt;=HS_Lo,R81&lt;=HS_Hi),5,0)</f>
        <v/>
      </c>
      <c r="Y81" s="10">
        <f>IF(AND(S81&gt;=Age_Lo,S81&lt;=Age_Hi),5,0)</f>
        <v/>
      </c>
      <c r="Z81" s="10">
        <f>IF(T81&lt;Pop_Thin,-15,0)</f>
        <v/>
      </c>
      <c r="AA81" s="10">
        <f>IF(Q81&gt;HHI_High_Pen,-10,0)</f>
        <v/>
      </c>
      <c r="AB81" s="12">
        <f>U81+V81+W81+X81+Y81+Z81+AA81</f>
        <v/>
      </c>
      <c r="AC81" s="11" t="n">
        <v>9.199999999999999</v>
      </c>
      <c r="AD81" s="12">
        <f>ROUND(((AC81-COLO_MIN)/(COLO_MAX-COLO_MIN))*30-10,1)</f>
        <v/>
      </c>
      <c r="AE81" s="13">
        <f>N81+AB81+AD81</f>
        <v/>
      </c>
    </row>
    <row r="82">
      <c r="A82" s="10" t="n">
        <v>53</v>
      </c>
      <c r="B82" s="10" t="inlineStr">
        <is>
          <t>24</t>
        </is>
      </c>
      <c r="C82" s="10" t="inlineStr">
        <is>
          <t>I-77N</t>
        </is>
      </c>
      <c r="D82" s="10" t="n">
        <v>36.8479</v>
      </c>
      <c r="E82" s="10" t="n">
        <v>-80.86035</v>
      </c>
      <c r="F82" s="11" t="n">
        <v>13.1</v>
      </c>
      <c r="G82" s="11" t="n">
        <v>46000</v>
      </c>
      <c r="H82" s="11" t="n">
        <v>28.9</v>
      </c>
      <c r="I82" s="11" t="n">
        <v>1</v>
      </c>
      <c r="J82" s="10">
        <f>IF(F82&lt;Gap_T1,-20,IF(F82&lt;Gap_T2,-10,IF(F82&lt;Gap_T3,0,IF(F82&lt;Gap_T4,10,IF(F82&lt;Gap_T5,20,IF(F82&lt;Gap_T6,30,40))))))</f>
        <v/>
      </c>
      <c r="K82" s="10">
        <f>IF(G82&gt;=ADT_Med,30,IF(G82&gt;=ADT_Low,15,0))</f>
        <v/>
      </c>
      <c r="L82" s="10">
        <f>IF(H82&gt;=Truck_High,20,IF(H82&gt;=Truck_Mid,10,0))</f>
        <v/>
      </c>
      <c r="M82" s="10">
        <f>IF(I82=1,5,0)</f>
        <v/>
      </c>
      <c r="N82" s="12">
        <f>J82+K82+L82+M82</f>
        <v/>
      </c>
      <c r="O82" s="11" t="n">
        <v>7698</v>
      </c>
      <c r="P82" s="11" t="n">
        <v>0.0582</v>
      </c>
      <c r="Q82" s="11" t="n">
        <v>51770</v>
      </c>
      <c r="R82" s="11" t="n">
        <v>0.3773</v>
      </c>
      <c r="S82" s="11" t="n">
        <v>50.7</v>
      </c>
      <c r="T82" s="11" t="n">
        <v>17439</v>
      </c>
      <c r="U82" s="10">
        <f>IF(O82&gt;=CLF_p25,10,0)</f>
        <v/>
      </c>
      <c r="V82" s="10">
        <f>IF(P82&gt;=Unemp_p50,10,0)</f>
        <v/>
      </c>
      <c r="W82" s="10">
        <f>IF(AND(Q82&gt;=HHI_Lo,Q82&lt;=HHI_Hi),10,0)</f>
        <v/>
      </c>
      <c r="X82" s="10">
        <f>IF(AND(R82&gt;=HS_Lo,R82&lt;=HS_Hi),5,0)</f>
        <v/>
      </c>
      <c r="Y82" s="10">
        <f>IF(AND(S82&gt;=Age_Lo,S82&lt;=Age_Hi),5,0)</f>
        <v/>
      </c>
      <c r="Z82" s="10">
        <f>IF(T82&lt;Pop_Thin,-15,0)</f>
        <v/>
      </c>
      <c r="AA82" s="10">
        <f>IF(Q82&gt;HHI_High_Pen,-10,0)</f>
        <v/>
      </c>
      <c r="AB82" s="12">
        <f>U82+V82+W82+X82+Y82+Z82+AA82</f>
        <v/>
      </c>
      <c r="AC82" s="11" t="n">
        <v>0.9</v>
      </c>
      <c r="AD82" s="12">
        <f>ROUND(((AC82-COLO_MIN)/(COLO_MAX-COLO_MIN))*30-10,1)</f>
        <v/>
      </c>
      <c r="AE82" s="13">
        <f>N82+AB82+AD82</f>
        <v/>
      </c>
    </row>
    <row r="83">
      <c r="A83" s="10" t="n">
        <v>54</v>
      </c>
      <c r="B83" s="10" t="inlineStr">
        <is>
          <t>5</t>
        </is>
      </c>
      <c r="C83" s="10" t="inlineStr">
        <is>
          <t>I-581N</t>
        </is>
      </c>
      <c r="D83" s="10" t="n">
        <v>37.27735</v>
      </c>
      <c r="E83" s="10" t="n">
        <v>-79.93673</v>
      </c>
      <c r="F83" s="11" t="n">
        <v>2.65</v>
      </c>
      <c r="G83" s="11" t="n">
        <v>78000</v>
      </c>
      <c r="H83" s="11" t="n">
        <v>5.97</v>
      </c>
      <c r="I83" s="11" t="n">
        <v>0</v>
      </c>
      <c r="J83" s="10">
        <f>IF(F83&lt;Gap_T1,-20,IF(F83&lt;Gap_T2,-10,IF(F83&lt;Gap_T3,0,IF(F83&lt;Gap_T4,10,IF(F83&lt;Gap_T5,20,IF(F83&lt;Gap_T6,30,40))))))</f>
        <v/>
      </c>
      <c r="K83" s="10">
        <f>IF(G83&gt;=ADT_Med,30,IF(G83&gt;=ADT_Low,15,0))</f>
        <v/>
      </c>
      <c r="L83" s="10">
        <f>IF(H83&gt;=Truck_High,20,IF(H83&gt;=Truck_Mid,10,0))</f>
        <v/>
      </c>
      <c r="M83" s="10">
        <f>IF(I83=1,5,0)</f>
        <v/>
      </c>
      <c r="N83" s="12">
        <f>J83+K83+L83+M83</f>
        <v/>
      </c>
      <c r="O83" s="11" t="n">
        <v>113469</v>
      </c>
      <c r="P83" s="11" t="n">
        <v>0.0453</v>
      </c>
      <c r="Q83" s="11" t="n">
        <v>66317</v>
      </c>
      <c r="R83" s="11" t="n">
        <v>0.3233</v>
      </c>
      <c r="S83" s="11" t="n">
        <v>41.7</v>
      </c>
      <c r="T83" s="11" t="n">
        <v>224083</v>
      </c>
      <c r="U83" s="10">
        <f>IF(O83&gt;=CLF_p25,10,0)</f>
        <v/>
      </c>
      <c r="V83" s="10">
        <f>IF(P83&gt;=Unemp_p50,10,0)</f>
        <v/>
      </c>
      <c r="W83" s="10">
        <f>IF(AND(Q83&gt;=HHI_Lo,Q83&lt;=HHI_Hi),10,0)</f>
        <v/>
      </c>
      <c r="X83" s="10">
        <f>IF(AND(R83&gt;=HS_Lo,R83&lt;=HS_Hi),5,0)</f>
        <v/>
      </c>
      <c r="Y83" s="10">
        <f>IF(AND(S83&gt;=Age_Lo,S83&lt;=Age_Hi),5,0)</f>
        <v/>
      </c>
      <c r="Z83" s="10">
        <f>IF(T83&lt;Pop_Thin,-15,0)</f>
        <v/>
      </c>
      <c r="AA83" s="10">
        <f>IF(Q83&gt;HHI_High_Pen,-10,0)</f>
        <v/>
      </c>
      <c r="AB83" s="12">
        <f>U83+V83+W83+X83+Y83+Z83+AA83</f>
        <v/>
      </c>
      <c r="AC83" s="11" t="n">
        <v>23.4</v>
      </c>
      <c r="AD83" s="12">
        <f>ROUND(((AC83-COLO_MIN)/(COLO_MAX-COLO_MIN))*30-10,1)</f>
        <v/>
      </c>
      <c r="AE83" s="13">
        <f>N83+AB83+AD83</f>
        <v/>
      </c>
    </row>
    <row r="84">
      <c r="A84" s="10" t="n">
        <v>55</v>
      </c>
      <c r="B84" s="10" t="inlineStr">
        <is>
          <t>101</t>
        </is>
      </c>
      <c r="C84" s="10" t="inlineStr">
        <is>
          <t>I-81S</t>
        </is>
      </c>
      <c r="D84" s="10" t="n">
        <v>37.08429</v>
      </c>
      <c r="E84" s="10" t="n">
        <v>-80.64986</v>
      </c>
      <c r="F84" s="11" t="n">
        <v>2.03</v>
      </c>
      <c r="G84" s="11" t="n">
        <v>46000</v>
      </c>
      <c r="H84" s="11" t="n">
        <v>26.94</v>
      </c>
      <c r="I84" s="11" t="n">
        <v>1</v>
      </c>
      <c r="J84" s="10">
        <f>IF(F84&lt;Gap_T1,-20,IF(F84&lt;Gap_T2,-10,IF(F84&lt;Gap_T3,0,IF(F84&lt;Gap_T4,10,IF(F84&lt;Gap_T5,20,IF(F84&lt;Gap_T6,30,40))))))</f>
        <v/>
      </c>
      <c r="K84" s="10">
        <f>IF(G84&gt;=ADT_Med,30,IF(G84&gt;=ADT_Low,15,0))</f>
        <v/>
      </c>
      <c r="L84" s="10">
        <f>IF(H84&gt;=Truck_High,20,IF(H84&gt;=Truck_Mid,10,0))</f>
        <v/>
      </c>
      <c r="M84" s="10">
        <f>IF(I84=1,5,0)</f>
        <v/>
      </c>
      <c r="N84" s="12">
        <f>J84+K84+L84+M84</f>
        <v/>
      </c>
      <c r="O84" s="11" t="n">
        <v>24781</v>
      </c>
      <c r="P84" s="11" t="n">
        <v>0.0507</v>
      </c>
      <c r="Q84" s="11" t="n">
        <v>58502</v>
      </c>
      <c r="R84" s="11" t="n">
        <v>0.2641</v>
      </c>
      <c r="S84" s="11" t="n">
        <v>40.8</v>
      </c>
      <c r="T84" s="11" t="n">
        <v>51368</v>
      </c>
      <c r="U84" s="10">
        <f>IF(O84&gt;=CLF_p25,10,0)</f>
        <v/>
      </c>
      <c r="V84" s="10">
        <f>IF(P84&gt;=Unemp_p50,10,0)</f>
        <v/>
      </c>
      <c r="W84" s="10">
        <f>IF(AND(Q84&gt;=HHI_Lo,Q84&lt;=HHI_Hi),10,0)</f>
        <v/>
      </c>
      <c r="X84" s="10">
        <f>IF(AND(R84&gt;=HS_Lo,R84&lt;=HS_Hi),5,0)</f>
        <v/>
      </c>
      <c r="Y84" s="10">
        <f>IF(AND(S84&gt;=Age_Lo,S84&lt;=Age_Hi),5,0)</f>
        <v/>
      </c>
      <c r="Z84" s="10">
        <f>IF(T84&lt;Pop_Thin,-15,0)</f>
        <v/>
      </c>
      <c r="AA84" s="10">
        <f>IF(Q84&gt;HHI_High_Pen,-10,0)</f>
        <v/>
      </c>
      <c r="AB84" s="12">
        <f>U84+V84+W84+X84+Y84+Z84+AA84</f>
        <v/>
      </c>
      <c r="AC84" s="11" t="n">
        <v>8.1</v>
      </c>
      <c r="AD84" s="12">
        <f>ROUND(((AC84-COLO_MIN)/(COLO_MAX-COLO_MIN))*30-10,1)</f>
        <v/>
      </c>
      <c r="AE84" s="13">
        <f>N84+AB84+AD84</f>
        <v/>
      </c>
    </row>
    <row r="85">
      <c r="A85" s="10" t="n">
        <v>56</v>
      </c>
      <c r="B85" s="10" t="inlineStr">
        <is>
          <t>4W</t>
        </is>
      </c>
      <c r="C85" s="10" t="inlineStr">
        <is>
          <t>I-581S</t>
        </is>
      </c>
      <c r="D85" s="10" t="n">
        <v>37.28232</v>
      </c>
      <c r="E85" s="10" t="n">
        <v>-79.93846000000001</v>
      </c>
      <c r="F85" s="11" t="n">
        <v>2.23</v>
      </c>
      <c r="G85" s="11" t="n">
        <v>78000</v>
      </c>
      <c r="H85" s="11" t="n">
        <v>5.97</v>
      </c>
      <c r="I85" s="11" t="n">
        <v>0</v>
      </c>
      <c r="J85" s="10">
        <f>IF(F85&lt;Gap_T1,-20,IF(F85&lt;Gap_T2,-10,IF(F85&lt;Gap_T3,0,IF(F85&lt;Gap_T4,10,IF(F85&lt;Gap_T5,20,IF(F85&lt;Gap_T6,30,40))))))</f>
        <v/>
      </c>
      <c r="K85" s="10">
        <f>IF(G85&gt;=ADT_Med,30,IF(G85&gt;=ADT_Low,15,0))</f>
        <v/>
      </c>
      <c r="L85" s="10">
        <f>IF(H85&gt;=Truck_High,20,IF(H85&gt;=Truck_Mid,10,0))</f>
        <v/>
      </c>
      <c r="M85" s="10">
        <f>IF(I85=1,5,0)</f>
        <v/>
      </c>
      <c r="N85" s="12">
        <f>J85+K85+L85+M85</f>
        <v/>
      </c>
      <c r="O85" s="11" t="n">
        <v>113469</v>
      </c>
      <c r="P85" s="11" t="n">
        <v>0.0453</v>
      </c>
      <c r="Q85" s="11" t="n">
        <v>66317</v>
      </c>
      <c r="R85" s="11" t="n">
        <v>0.3233</v>
      </c>
      <c r="S85" s="11" t="n">
        <v>41.7</v>
      </c>
      <c r="T85" s="11" t="n">
        <v>224083</v>
      </c>
      <c r="U85" s="10">
        <f>IF(O85&gt;=CLF_p25,10,0)</f>
        <v/>
      </c>
      <c r="V85" s="10">
        <f>IF(P85&gt;=Unemp_p50,10,0)</f>
        <v/>
      </c>
      <c r="W85" s="10">
        <f>IF(AND(Q85&gt;=HHI_Lo,Q85&lt;=HHI_Hi),10,0)</f>
        <v/>
      </c>
      <c r="X85" s="10">
        <f>IF(AND(R85&gt;=HS_Lo,R85&lt;=HS_Hi),5,0)</f>
        <v/>
      </c>
      <c r="Y85" s="10">
        <f>IF(AND(S85&gt;=Age_Lo,S85&lt;=Age_Hi),5,0)</f>
        <v/>
      </c>
      <c r="Z85" s="10">
        <f>IF(T85&lt;Pop_Thin,-15,0)</f>
        <v/>
      </c>
      <c r="AA85" s="10">
        <f>IF(Q85&gt;HHI_High_Pen,-10,0)</f>
        <v/>
      </c>
      <c r="AB85" s="12">
        <f>U85+V85+W85+X85+Y85+Z85+AA85</f>
        <v/>
      </c>
      <c r="AC85" s="11" t="n">
        <v>22.3</v>
      </c>
      <c r="AD85" s="12">
        <f>ROUND(((AC85-COLO_MIN)/(COLO_MAX-COLO_MIN))*30-10,1)</f>
        <v/>
      </c>
      <c r="AE85" s="13">
        <f>N85+AB85+AD85</f>
        <v/>
      </c>
    </row>
    <row r="86">
      <c r="A86" s="10" t="n">
        <v>57</v>
      </c>
      <c r="B86" s="10" t="inlineStr">
        <is>
          <t>47</t>
        </is>
      </c>
      <c r="C86" s="10" t="inlineStr">
        <is>
          <t>I-81S</t>
        </is>
      </c>
      <c r="D86" s="10" t="n">
        <v>36.84977</v>
      </c>
      <c r="E86" s="10" t="n">
        <v>-81.48112</v>
      </c>
      <c r="F86" s="11" t="n">
        <v>23.64</v>
      </c>
      <c r="G86" s="11" t="n">
        <v>31000</v>
      </c>
      <c r="H86" s="11" t="n">
        <v>21.43</v>
      </c>
      <c r="I86" s="11" t="n">
        <v>1</v>
      </c>
      <c r="J86" s="10">
        <f>IF(F86&lt;Gap_T1,-20,IF(F86&lt;Gap_T2,-10,IF(F86&lt;Gap_T3,0,IF(F86&lt;Gap_T4,10,IF(F86&lt;Gap_T5,20,IF(F86&lt;Gap_T6,30,40))))))</f>
        <v/>
      </c>
      <c r="K86" s="10">
        <f>IF(G86&gt;=ADT_Med,30,IF(G86&gt;=ADT_Low,15,0))</f>
        <v/>
      </c>
      <c r="L86" s="10">
        <f>IF(H86&gt;=Truck_High,20,IF(H86&gt;=Truck_Mid,10,0))</f>
        <v/>
      </c>
      <c r="M86" s="10">
        <f>IF(I86=1,5,0)</f>
        <v/>
      </c>
      <c r="N86" s="12">
        <f>J86+K86+L86+M86</f>
        <v/>
      </c>
      <c r="O86" s="11" t="n">
        <v>9028</v>
      </c>
      <c r="P86" s="11" t="n">
        <v>0.0357</v>
      </c>
      <c r="Q86" s="11" t="n">
        <v>42220</v>
      </c>
      <c r="R86" s="11" t="n">
        <v>0.3134</v>
      </c>
      <c r="S86" s="11" t="n">
        <v>45.4</v>
      </c>
      <c r="T86" s="11" t="n">
        <v>21180</v>
      </c>
      <c r="U86" s="10">
        <f>IF(O86&gt;=CLF_p25,10,0)</f>
        <v/>
      </c>
      <c r="V86" s="10">
        <f>IF(P86&gt;=Unemp_p50,10,0)</f>
        <v/>
      </c>
      <c r="W86" s="10">
        <f>IF(AND(Q86&gt;=HHI_Lo,Q86&lt;=HHI_Hi),10,0)</f>
        <v/>
      </c>
      <c r="X86" s="10">
        <f>IF(AND(R86&gt;=HS_Lo,R86&lt;=HS_Hi),5,0)</f>
        <v/>
      </c>
      <c r="Y86" s="10">
        <f>IF(AND(S86&gt;=Age_Lo,S86&lt;=Age_Hi),5,0)</f>
        <v/>
      </c>
      <c r="Z86" s="10">
        <f>IF(T86&lt;Pop_Thin,-15,0)</f>
        <v/>
      </c>
      <c r="AA86" s="10">
        <f>IF(Q86&gt;HHI_High_Pen,-10,0)</f>
        <v/>
      </c>
      <c r="AB86" s="12">
        <f>U86+V86+W86+X86+Y86+Z86+AA86</f>
        <v/>
      </c>
      <c r="AC86" s="11" t="n">
        <v>6</v>
      </c>
      <c r="AD86" s="12">
        <f>ROUND(((AC86-COLO_MIN)/(COLO_MAX-COLO_MIN))*30-10,1)</f>
        <v/>
      </c>
      <c r="AE86" s="13">
        <f>N86+AB86+AD86</f>
        <v/>
      </c>
    </row>
    <row r="87">
      <c r="A87" s="10" t="n">
        <v>58</v>
      </c>
      <c r="B87" s="10" t="inlineStr">
        <is>
          <t>50</t>
        </is>
      </c>
      <c r="C87" s="10" t="inlineStr">
        <is>
          <t>I-81S</t>
        </is>
      </c>
      <c r="D87" s="10" t="n">
        <v>36.86301</v>
      </c>
      <c r="E87" s="10" t="n">
        <v>-81.43504</v>
      </c>
      <c r="F87" s="11" t="n">
        <v>21.09</v>
      </c>
      <c r="G87" s="11" t="n">
        <v>33000</v>
      </c>
      <c r="H87" s="11" t="n">
        <v>21.43</v>
      </c>
      <c r="I87" s="11" t="n">
        <v>1</v>
      </c>
      <c r="J87" s="10">
        <f>IF(F87&lt;Gap_T1,-20,IF(F87&lt;Gap_T2,-10,IF(F87&lt;Gap_T3,0,IF(F87&lt;Gap_T4,10,IF(F87&lt;Gap_T5,20,IF(F87&lt;Gap_T6,30,40))))))</f>
        <v/>
      </c>
      <c r="K87" s="10">
        <f>IF(G87&gt;=ADT_Med,30,IF(G87&gt;=ADT_Low,15,0))</f>
        <v/>
      </c>
      <c r="L87" s="10">
        <f>IF(H87&gt;=Truck_High,20,IF(H87&gt;=Truck_Mid,10,0))</f>
        <v/>
      </c>
      <c r="M87" s="10">
        <f>IF(I87=1,5,0)</f>
        <v/>
      </c>
      <c r="N87" s="12">
        <f>J87+K87+L87+M87</f>
        <v/>
      </c>
      <c r="O87" s="11" t="n">
        <v>6134</v>
      </c>
      <c r="P87" s="11" t="n">
        <v>0.0359</v>
      </c>
      <c r="Q87" s="11" t="n">
        <v>43609</v>
      </c>
      <c r="R87" s="11" t="n">
        <v>0.3025</v>
      </c>
      <c r="S87" s="11" t="n">
        <v>43.6</v>
      </c>
      <c r="T87" s="11" t="n">
        <v>14245</v>
      </c>
      <c r="U87" s="10">
        <f>IF(O87&gt;=CLF_p25,10,0)</f>
        <v/>
      </c>
      <c r="V87" s="10">
        <f>IF(P87&gt;=Unemp_p50,10,0)</f>
        <v/>
      </c>
      <c r="W87" s="10">
        <f>IF(AND(Q87&gt;=HHI_Lo,Q87&lt;=HHI_Hi),10,0)</f>
        <v/>
      </c>
      <c r="X87" s="10">
        <f>IF(AND(R87&gt;=HS_Lo,R87&lt;=HS_Hi),5,0)</f>
        <v/>
      </c>
      <c r="Y87" s="10">
        <f>IF(AND(S87&gt;=Age_Lo,S87&lt;=Age_Hi),5,0)</f>
        <v/>
      </c>
      <c r="Z87" s="10">
        <f>IF(T87&lt;Pop_Thin,-15,0)</f>
        <v/>
      </c>
      <c r="AA87" s="10">
        <f>IF(Q87&gt;HHI_High_Pen,-10,0)</f>
        <v/>
      </c>
      <c r="AB87" s="12">
        <f>U87+V87+W87+X87+Y87+Z87+AA87</f>
        <v/>
      </c>
      <c r="AC87" s="11" t="n">
        <v>4.6</v>
      </c>
      <c r="AD87" s="12">
        <f>ROUND(((AC87-COLO_MIN)/(COLO_MAX-COLO_MIN))*30-10,1)</f>
        <v/>
      </c>
      <c r="AE87" s="13">
        <f>N87+AB87+AD87</f>
        <v/>
      </c>
    </row>
    <row r="88">
      <c r="A88" s="10" t="n">
        <v>59</v>
      </c>
      <c r="B88" s="10" t="inlineStr">
        <is>
          <t>60</t>
        </is>
      </c>
      <c r="C88" s="10" t="inlineStr">
        <is>
          <t>I-81N</t>
        </is>
      </c>
      <c r="D88" s="10" t="n">
        <v>36.9159</v>
      </c>
      <c r="E88" s="10" t="n">
        <v>-81.27319</v>
      </c>
      <c r="F88" s="11" t="n">
        <v>11.51</v>
      </c>
      <c r="G88" s="11" t="n">
        <v>34000</v>
      </c>
      <c r="H88" s="11" t="n">
        <v>21.45</v>
      </c>
      <c r="I88" s="11" t="n">
        <v>1</v>
      </c>
      <c r="J88" s="10">
        <f>IF(F88&lt;Gap_T1,-20,IF(F88&lt;Gap_T2,-10,IF(F88&lt;Gap_T3,0,IF(F88&lt;Gap_T4,10,IF(F88&lt;Gap_T5,20,IF(F88&lt;Gap_T6,30,40))))))</f>
        <v/>
      </c>
      <c r="K88" s="10">
        <f>IF(G88&gt;=ADT_Med,30,IF(G88&gt;=ADT_Low,15,0))</f>
        <v/>
      </c>
      <c r="L88" s="10">
        <f>IF(H88&gt;=Truck_High,20,IF(H88&gt;=Truck_Mid,10,0))</f>
        <v/>
      </c>
      <c r="M88" s="10">
        <f>IF(I88=1,5,0)</f>
        <v/>
      </c>
      <c r="N88" s="12">
        <f>J88+K88+L88+M88</f>
        <v/>
      </c>
      <c r="O88" s="11" t="n">
        <v>6106</v>
      </c>
      <c r="P88" s="11" t="n">
        <v>0.0459</v>
      </c>
      <c r="Q88" s="11" t="n">
        <v>55129</v>
      </c>
      <c r="R88" s="11" t="n">
        <v>0.28</v>
      </c>
      <c r="S88" s="11" t="n">
        <v>42.7</v>
      </c>
      <c r="T88" s="11" t="n">
        <v>13037</v>
      </c>
      <c r="U88" s="10">
        <f>IF(O88&gt;=CLF_p25,10,0)</f>
        <v/>
      </c>
      <c r="V88" s="10">
        <f>IF(P88&gt;=Unemp_p50,10,0)</f>
        <v/>
      </c>
      <c r="W88" s="10">
        <f>IF(AND(Q88&gt;=HHI_Lo,Q88&lt;=HHI_Hi),10,0)</f>
        <v/>
      </c>
      <c r="X88" s="10">
        <f>IF(AND(R88&gt;=HS_Lo,R88&lt;=HS_Hi),5,0)</f>
        <v/>
      </c>
      <c r="Y88" s="10">
        <f>IF(AND(S88&gt;=Age_Lo,S88&lt;=Age_Hi),5,0)</f>
        <v/>
      </c>
      <c r="Z88" s="10">
        <f>IF(T88&lt;Pop_Thin,-15,0)</f>
        <v/>
      </c>
      <c r="AA88" s="10">
        <f>IF(Q88&gt;HHI_High_Pen,-10,0)</f>
        <v/>
      </c>
      <c r="AB88" s="12">
        <f>U88+V88+W88+X88+Y88+Z88+AA88</f>
        <v/>
      </c>
      <c r="AC88" s="11" t="n">
        <v>3.2</v>
      </c>
      <c r="AD88" s="12">
        <f>ROUND(((AC88-COLO_MIN)/(COLO_MAX-COLO_MIN))*30-10,1)</f>
        <v/>
      </c>
      <c r="AE88" s="13">
        <f>N88+AB88+AD88</f>
        <v/>
      </c>
    </row>
    <row r="89">
      <c r="A89" s="10" t="n">
        <v>60</v>
      </c>
      <c r="B89" s="10" t="inlineStr">
        <is>
          <t>3</t>
        </is>
      </c>
      <c r="C89" s="10" t="inlineStr">
        <is>
          <t>I-81N</t>
        </is>
      </c>
      <c r="D89" s="10" t="n">
        <v>36.62432</v>
      </c>
      <c r="E89" s="10" t="n">
        <v>-82.18040000000001</v>
      </c>
      <c r="F89" s="11" t="n">
        <v>3.3</v>
      </c>
      <c r="G89" s="11" t="n">
        <v>63000</v>
      </c>
      <c r="H89" s="11" t="n">
        <v>21.07</v>
      </c>
      <c r="I89" s="11" t="n">
        <v>1</v>
      </c>
      <c r="J89" s="10">
        <f>IF(F89&lt;Gap_T1,-20,IF(F89&lt;Gap_T2,-10,IF(F89&lt;Gap_T3,0,IF(F89&lt;Gap_T4,10,IF(F89&lt;Gap_T5,20,IF(F89&lt;Gap_T6,30,40))))))</f>
        <v/>
      </c>
      <c r="K89" s="10">
        <f>IF(G89&gt;=ADT_Med,30,IF(G89&gt;=ADT_Low,15,0))</f>
        <v/>
      </c>
      <c r="L89" s="10">
        <f>IF(H89&gt;=Truck_High,20,IF(H89&gt;=Truck_Mid,10,0))</f>
        <v/>
      </c>
      <c r="M89" s="10">
        <f>IF(I89=1,5,0)</f>
        <v/>
      </c>
      <c r="N89" s="12">
        <f>J89+K89+L89+M89</f>
        <v/>
      </c>
      <c r="O89" s="11" t="n">
        <v>35972</v>
      </c>
      <c r="P89" s="11" t="n">
        <v>0.0675</v>
      </c>
      <c r="Q89" s="11" t="n">
        <v>54930</v>
      </c>
      <c r="R89" s="11" t="n">
        <v>0.302</v>
      </c>
      <c r="S89" s="11" t="n">
        <v>44.9</v>
      </c>
      <c r="T89" s="11" t="n">
        <v>77795</v>
      </c>
      <c r="U89" s="10">
        <f>IF(O89&gt;=CLF_p25,10,0)</f>
        <v/>
      </c>
      <c r="V89" s="10">
        <f>IF(P89&gt;=Unemp_p50,10,0)</f>
        <v/>
      </c>
      <c r="W89" s="10">
        <f>IF(AND(Q89&gt;=HHI_Lo,Q89&lt;=HHI_Hi),10,0)</f>
        <v/>
      </c>
      <c r="X89" s="10">
        <f>IF(AND(R89&gt;=HS_Lo,R89&lt;=HS_Hi),5,0)</f>
        <v/>
      </c>
      <c r="Y89" s="10">
        <f>IF(AND(S89&gt;=Age_Lo,S89&lt;=Age_Hi),5,0)</f>
        <v/>
      </c>
      <c r="Z89" s="10">
        <f>IF(T89&lt;Pop_Thin,-15,0)</f>
        <v/>
      </c>
      <c r="AA89" s="10">
        <f>IF(Q89&gt;HHI_High_Pen,-10,0)</f>
        <v/>
      </c>
      <c r="AB89" s="12">
        <f>U89+V89+W89+X89+Y89+Z89+AA89</f>
        <v/>
      </c>
      <c r="AC89" s="11" t="n">
        <v>2.7</v>
      </c>
      <c r="AD89" s="12">
        <f>ROUND(((AC89-COLO_MIN)/(COLO_MAX-COLO_MIN))*30-10,1)</f>
        <v/>
      </c>
      <c r="AE89" s="13">
        <f>N89+AB89+AD89</f>
        <v/>
      </c>
    </row>
    <row r="90">
      <c r="A90" s="10" t="n">
        <v>61</v>
      </c>
      <c r="B90" s="10" t="inlineStr">
        <is>
          <t>52</t>
        </is>
      </c>
      <c r="C90" s="10" t="inlineStr">
        <is>
          <t>I-77N</t>
        </is>
      </c>
      <c r="D90" s="10" t="n">
        <v>37.10082</v>
      </c>
      <c r="E90" s="10" t="n">
        <v>-81.12869999999999</v>
      </c>
      <c r="F90" s="11" t="n">
        <v>10.67</v>
      </c>
      <c r="G90" s="11" t="n">
        <v>31000</v>
      </c>
      <c r="H90" s="11" t="n">
        <v>25.84</v>
      </c>
      <c r="I90" s="11" t="n">
        <v>1</v>
      </c>
      <c r="J90" s="10">
        <f>IF(F90&lt;Gap_T1,-20,IF(F90&lt;Gap_T2,-10,IF(F90&lt;Gap_T3,0,IF(F90&lt;Gap_T4,10,IF(F90&lt;Gap_T5,20,IF(F90&lt;Gap_T6,30,40))))))</f>
        <v/>
      </c>
      <c r="K90" s="10">
        <f>IF(G90&gt;=ADT_Med,30,IF(G90&gt;=ADT_Low,15,0))</f>
        <v/>
      </c>
      <c r="L90" s="10">
        <f>IF(H90&gt;=Truck_High,20,IF(H90&gt;=Truck_Mid,10,0))</f>
        <v/>
      </c>
      <c r="M90" s="10">
        <f>IF(I90=1,5,0)</f>
        <v/>
      </c>
      <c r="N90" s="12">
        <f>J90+K90+L90+M90</f>
        <v/>
      </c>
      <c r="O90" s="11" t="n">
        <v>3724</v>
      </c>
      <c r="P90" s="11" t="n">
        <v>0.0392</v>
      </c>
      <c r="Q90" s="11" t="n">
        <v>57507</v>
      </c>
      <c r="R90" s="11" t="n">
        <v>0.336</v>
      </c>
      <c r="S90" s="11" t="n">
        <v>45.4</v>
      </c>
      <c r="T90" s="11" t="n">
        <v>9693</v>
      </c>
      <c r="U90" s="10">
        <f>IF(O90&gt;=CLF_p25,10,0)</f>
        <v/>
      </c>
      <c r="V90" s="10">
        <f>IF(P90&gt;=Unemp_p50,10,0)</f>
        <v/>
      </c>
      <c r="W90" s="10">
        <f>IF(AND(Q90&gt;=HHI_Lo,Q90&lt;=HHI_Hi),10,0)</f>
        <v/>
      </c>
      <c r="X90" s="10">
        <f>IF(AND(R90&gt;=HS_Lo,R90&lt;=HS_Hi),5,0)</f>
        <v/>
      </c>
      <c r="Y90" s="10">
        <f>IF(AND(S90&gt;=Age_Lo,S90&lt;=Age_Hi),5,0)</f>
        <v/>
      </c>
      <c r="Z90" s="10">
        <f>IF(T90&lt;Pop_Thin,-15,0)</f>
        <v/>
      </c>
      <c r="AA90" s="10">
        <f>IF(Q90&gt;HHI_High_Pen,-10,0)</f>
        <v/>
      </c>
      <c r="AB90" s="12">
        <f>U90+V90+W90+X90+Y90+Z90+AA90</f>
        <v/>
      </c>
      <c r="AC90" s="11" t="n">
        <v>2.2</v>
      </c>
      <c r="AD90" s="12">
        <f>ROUND(((AC90-COLO_MIN)/(COLO_MAX-COLO_MIN))*30-10,1)</f>
        <v/>
      </c>
      <c r="AE90" s="13">
        <f>N90+AB90+AD90</f>
        <v/>
      </c>
    </row>
    <row r="91">
      <c r="A91" s="10" t="n">
        <v>62</v>
      </c>
      <c r="B91" s="10" t="inlineStr">
        <is>
          <t>22</t>
        </is>
      </c>
      <c r="C91" s="10" t="inlineStr">
        <is>
          <t>I-81N</t>
        </is>
      </c>
      <c r="D91" s="10" t="n">
        <v>36.73819</v>
      </c>
      <c r="E91" s="10" t="n">
        <v>-81.89819</v>
      </c>
      <c r="F91" s="11" t="n">
        <v>4.56</v>
      </c>
      <c r="G91" s="11" t="n">
        <v>44000</v>
      </c>
      <c r="H91" s="11" t="n">
        <v>21.42</v>
      </c>
      <c r="I91" s="11" t="n">
        <v>1</v>
      </c>
      <c r="J91" s="10">
        <f>IF(F91&lt;Gap_T1,-20,IF(F91&lt;Gap_T2,-10,IF(F91&lt;Gap_T3,0,IF(F91&lt;Gap_T4,10,IF(F91&lt;Gap_T5,20,IF(F91&lt;Gap_T6,30,40))))))</f>
        <v/>
      </c>
      <c r="K91" s="10">
        <f>IF(G91&gt;=ADT_Med,30,IF(G91&gt;=ADT_Low,15,0))</f>
        <v/>
      </c>
      <c r="L91" s="10">
        <f>IF(H91&gt;=Truck_High,20,IF(H91&gt;=Truck_Mid,10,0))</f>
        <v/>
      </c>
      <c r="M91" s="10">
        <f>IF(I91=1,5,0)</f>
        <v/>
      </c>
      <c r="N91" s="12">
        <f>J91+K91+L91+M91</f>
        <v/>
      </c>
      <c r="O91" s="11" t="n">
        <v>16899</v>
      </c>
      <c r="P91" s="11" t="n">
        <v>0.0465</v>
      </c>
      <c r="Q91" s="11" t="n">
        <v>63330</v>
      </c>
      <c r="R91" s="11" t="n">
        <v>0.3211</v>
      </c>
      <c r="S91" s="11" t="n">
        <v>45.4</v>
      </c>
      <c r="T91" s="11" t="n">
        <v>36656</v>
      </c>
      <c r="U91" s="10">
        <f>IF(O91&gt;=CLF_p25,10,0)</f>
        <v/>
      </c>
      <c r="V91" s="10">
        <f>IF(P91&gt;=Unemp_p50,10,0)</f>
        <v/>
      </c>
      <c r="W91" s="10">
        <f>IF(AND(Q91&gt;=HHI_Lo,Q91&lt;=HHI_Hi),10,0)</f>
        <v/>
      </c>
      <c r="X91" s="10">
        <f>IF(AND(R91&gt;=HS_Lo,R91&lt;=HS_Hi),5,0)</f>
        <v/>
      </c>
      <c r="Y91" s="10">
        <f>IF(AND(S91&gt;=Age_Lo,S91&lt;=Age_Hi),5,0)</f>
        <v/>
      </c>
      <c r="Z91" s="10">
        <f>IF(T91&lt;Pop_Thin,-15,0)</f>
        <v/>
      </c>
      <c r="AA91" s="10">
        <f>IF(Q91&gt;HHI_High_Pen,-10,0)</f>
        <v/>
      </c>
      <c r="AB91" s="12">
        <f>U91+V91+W91+X91+Y91+Z91+AA91</f>
        <v/>
      </c>
      <c r="AC91" s="11" t="n">
        <v>1.8</v>
      </c>
      <c r="AD91" s="12">
        <f>ROUND(((AC91-COLO_MIN)/(COLO_MAX-COLO_MIN))*30-10,1)</f>
        <v/>
      </c>
      <c r="AE91" s="13">
        <f>N91+AB91+AD91</f>
        <v/>
      </c>
    </row>
    <row r="92">
      <c r="A92" s="10" t="n">
        <v>63</v>
      </c>
      <c r="B92" s="10" t="inlineStr">
        <is>
          <t>143</t>
        </is>
      </c>
      <c r="C92" s="10" t="inlineStr">
        <is>
          <t>I-81S</t>
        </is>
      </c>
      <c r="D92" s="10" t="n">
        <v>37.34001</v>
      </c>
      <c r="E92" s="10" t="n">
        <v>-79.99764999999999</v>
      </c>
      <c r="F92" s="11" t="n">
        <v>0.82</v>
      </c>
      <c r="G92" s="11" t="n">
        <v>62000</v>
      </c>
      <c r="H92" s="11" t="n">
        <v>23.08</v>
      </c>
      <c r="I92" s="11" t="n">
        <v>1</v>
      </c>
      <c r="J92" s="10">
        <f>IF(F92&lt;Gap_T1,-20,IF(F92&lt;Gap_T2,-10,IF(F92&lt;Gap_T3,0,IF(F92&lt;Gap_T4,10,IF(F92&lt;Gap_T5,20,IF(F92&lt;Gap_T6,30,40))))))</f>
        <v/>
      </c>
      <c r="K92" s="10">
        <f>IF(G92&gt;=ADT_Med,30,IF(G92&gt;=ADT_Low,15,0))</f>
        <v/>
      </c>
      <c r="L92" s="10">
        <f>IF(H92&gt;=Truck_High,20,IF(H92&gt;=Truck_Mid,10,0))</f>
        <v/>
      </c>
      <c r="M92" s="10">
        <f>IF(I92=1,5,0)</f>
        <v/>
      </c>
      <c r="N92" s="12">
        <f>J92+K92+L92+M92</f>
        <v/>
      </c>
      <c r="O92" s="11" t="n">
        <v>111830</v>
      </c>
      <c r="P92" s="11" t="n">
        <v>0.0451</v>
      </c>
      <c r="Q92" s="11" t="n">
        <v>67079</v>
      </c>
      <c r="R92" s="11" t="n">
        <v>0.3212</v>
      </c>
      <c r="S92" s="11" t="n">
        <v>41.6</v>
      </c>
      <c r="T92" s="11" t="n">
        <v>220969</v>
      </c>
      <c r="U92" s="10">
        <f>IF(O92&gt;=CLF_p25,10,0)</f>
        <v/>
      </c>
      <c r="V92" s="10">
        <f>IF(P92&gt;=Unemp_p50,10,0)</f>
        <v/>
      </c>
      <c r="W92" s="10">
        <f>IF(AND(Q92&gt;=HHI_Lo,Q92&lt;=HHI_Hi),10,0)</f>
        <v/>
      </c>
      <c r="X92" s="10">
        <f>IF(AND(R92&gt;=HS_Lo,R92&lt;=HS_Hi),5,0)</f>
        <v/>
      </c>
      <c r="Y92" s="10">
        <f>IF(AND(S92&gt;=Age_Lo,S92&lt;=Age_Hi),5,0)</f>
        <v/>
      </c>
      <c r="Z92" s="10">
        <f>IF(T92&lt;Pop_Thin,-15,0)</f>
        <v/>
      </c>
      <c r="AA92" s="10">
        <f>IF(Q92&gt;HHI_High_Pen,-10,0)</f>
        <v/>
      </c>
      <c r="AB92" s="12">
        <f>U92+V92+W92+X92+Y92+Z92+AA92</f>
        <v/>
      </c>
      <c r="AC92" s="11" t="n">
        <v>16.1</v>
      </c>
      <c r="AD92" s="12">
        <f>ROUND(((AC92-COLO_MIN)/(COLO_MAX-COLO_MIN))*30-10,1)</f>
        <v/>
      </c>
      <c r="AE92" s="13">
        <f>N92+AB92+AD92</f>
        <v/>
      </c>
    </row>
    <row r="93">
      <c r="A93" s="10" t="n">
        <v>64</v>
      </c>
      <c r="B93" s="10" t="inlineStr">
        <is>
          <t>94</t>
        </is>
      </c>
      <c r="C93" s="10" t="inlineStr">
        <is>
          <t>I-81S</t>
        </is>
      </c>
      <c r="D93" s="10" t="n">
        <v>37.02659</v>
      </c>
      <c r="E93" s="10" t="n">
        <v>-80.72872</v>
      </c>
      <c r="F93" s="11" t="n">
        <v>4.26</v>
      </c>
      <c r="G93" s="11" t="n">
        <v>47000</v>
      </c>
      <c r="H93" s="11" t="n">
        <v>27.02</v>
      </c>
      <c r="I93" s="11" t="n">
        <v>1</v>
      </c>
      <c r="J93" s="10">
        <f>IF(F93&lt;Gap_T1,-20,IF(F93&lt;Gap_T2,-10,IF(F93&lt;Gap_T3,0,IF(F93&lt;Gap_T4,10,IF(F93&lt;Gap_T5,20,IF(F93&lt;Gap_T6,30,40))))))</f>
        <v/>
      </c>
      <c r="K93" s="10">
        <f>IF(G93&gt;=ADT_Med,30,IF(G93&gt;=ADT_Low,15,0))</f>
        <v/>
      </c>
      <c r="L93" s="10">
        <f>IF(H93&gt;=Truck_High,20,IF(H93&gt;=Truck_Mid,10,0))</f>
        <v/>
      </c>
      <c r="M93" s="10">
        <f>IF(I93=1,5,0)</f>
        <v/>
      </c>
      <c r="N93" s="12">
        <f>J93+K93+L93+M93</f>
        <v/>
      </c>
      <c r="O93" s="11" t="n">
        <v>12379</v>
      </c>
      <c r="P93" s="11" t="n">
        <v>0.0348</v>
      </c>
      <c r="Q93" s="11" t="n">
        <v>60107</v>
      </c>
      <c r="R93" s="11" t="n">
        <v>0.2935</v>
      </c>
      <c r="S93" s="11" t="n">
        <v>46.1</v>
      </c>
      <c r="T93" s="11" t="n">
        <v>26874</v>
      </c>
      <c r="U93" s="10">
        <f>IF(O93&gt;=CLF_p25,10,0)</f>
        <v/>
      </c>
      <c r="V93" s="10">
        <f>IF(P93&gt;=Unemp_p50,10,0)</f>
        <v/>
      </c>
      <c r="W93" s="10">
        <f>IF(AND(Q93&gt;=HHI_Lo,Q93&lt;=HHI_Hi),10,0)</f>
        <v/>
      </c>
      <c r="X93" s="10">
        <f>IF(AND(R93&gt;=HS_Lo,R93&lt;=HS_Hi),5,0)</f>
        <v/>
      </c>
      <c r="Y93" s="10">
        <f>IF(AND(S93&gt;=Age_Lo,S93&lt;=Age_Hi),5,0)</f>
        <v/>
      </c>
      <c r="Z93" s="10">
        <f>IF(T93&lt;Pop_Thin,-15,0)</f>
        <v/>
      </c>
      <c r="AA93" s="10">
        <f>IF(Q93&gt;HHI_High_Pen,-10,0)</f>
        <v/>
      </c>
      <c r="AB93" s="12">
        <f>U93+V93+W93+X93+Y93+Z93+AA93</f>
        <v/>
      </c>
      <c r="AC93" s="11" t="n">
        <v>0.8</v>
      </c>
      <c r="AD93" s="12">
        <f>ROUND(((AC93-COLO_MIN)/(COLO_MAX-COLO_MIN))*30-10,1)</f>
        <v/>
      </c>
      <c r="AE93" s="13">
        <f>N93+AB93+AD93</f>
        <v/>
      </c>
    </row>
    <row r="94">
      <c r="A94" s="10" t="n">
        <v>65</v>
      </c>
      <c r="B94" s="10" t="inlineStr">
        <is>
          <t>94A</t>
        </is>
      </c>
      <c r="C94" s="10" t="inlineStr">
        <is>
          <t>I-81N</t>
        </is>
      </c>
      <c r="D94" s="10" t="n">
        <v>37.02041</v>
      </c>
      <c r="E94" s="10" t="n">
        <v>-80.73228</v>
      </c>
      <c r="F94" s="11" t="n">
        <v>4.86</v>
      </c>
      <c r="G94" s="11" t="n">
        <v>44000</v>
      </c>
      <c r="H94" s="11" t="n">
        <v>26.91</v>
      </c>
      <c r="I94" s="11" t="n">
        <v>1</v>
      </c>
      <c r="J94" s="10">
        <f>IF(F94&lt;Gap_T1,-20,IF(F94&lt;Gap_T2,-10,IF(F94&lt;Gap_T3,0,IF(F94&lt;Gap_T4,10,IF(F94&lt;Gap_T5,20,IF(F94&lt;Gap_T6,30,40))))))</f>
        <v/>
      </c>
      <c r="K94" s="10">
        <f>IF(G94&gt;=ADT_Med,30,IF(G94&gt;=ADT_Low,15,0))</f>
        <v/>
      </c>
      <c r="L94" s="10">
        <f>IF(H94&gt;=Truck_High,20,IF(H94&gt;=Truck_Mid,10,0))</f>
        <v/>
      </c>
      <c r="M94" s="10">
        <f>IF(I94=1,5,0)</f>
        <v/>
      </c>
      <c r="N94" s="12">
        <f>J94+K94+L94+M94</f>
        <v/>
      </c>
      <c r="O94" s="11" t="n">
        <v>12379</v>
      </c>
      <c r="P94" s="11" t="n">
        <v>0.0348</v>
      </c>
      <c r="Q94" s="11" t="n">
        <v>60107</v>
      </c>
      <c r="R94" s="11" t="n">
        <v>0.2935</v>
      </c>
      <c r="S94" s="11" t="n">
        <v>46.1</v>
      </c>
      <c r="T94" s="11" t="n">
        <v>26874</v>
      </c>
      <c r="U94" s="10">
        <f>IF(O94&gt;=CLF_p25,10,0)</f>
        <v/>
      </c>
      <c r="V94" s="10">
        <f>IF(P94&gt;=Unemp_p50,10,0)</f>
        <v/>
      </c>
      <c r="W94" s="10">
        <f>IF(AND(Q94&gt;=HHI_Lo,Q94&lt;=HHI_Hi),10,0)</f>
        <v/>
      </c>
      <c r="X94" s="10">
        <f>IF(AND(R94&gt;=HS_Lo,R94&lt;=HS_Hi),5,0)</f>
        <v/>
      </c>
      <c r="Y94" s="10">
        <f>IF(AND(S94&gt;=Age_Lo,S94&lt;=Age_Hi),5,0)</f>
        <v/>
      </c>
      <c r="Z94" s="10">
        <f>IF(T94&lt;Pop_Thin,-15,0)</f>
        <v/>
      </c>
      <c r="AA94" s="10">
        <f>IF(Q94&gt;HHI_High_Pen,-10,0)</f>
        <v/>
      </c>
      <c r="AB94" s="12">
        <f>U94+V94+W94+X94+Y94+Z94+AA94</f>
        <v/>
      </c>
      <c r="AC94" s="11" t="n">
        <v>0.8</v>
      </c>
      <c r="AD94" s="12">
        <f>ROUND(((AC94-COLO_MIN)/(COLO_MAX-COLO_MIN))*30-10,1)</f>
        <v/>
      </c>
      <c r="AE94" s="13">
        <f>N94+AB94+AD94</f>
        <v/>
      </c>
    </row>
    <row r="95">
      <c r="A95" s="10" t="n">
        <v>66</v>
      </c>
      <c r="B95" s="10" t="inlineStr">
        <is>
          <t>~73</t>
        </is>
      </c>
      <c r="C95" s="10" t="inlineStr">
        <is>
          <t>I-81N</t>
        </is>
      </c>
      <c r="D95" s="10" t="n">
        <v>36.94804</v>
      </c>
      <c r="E95" s="10" t="n">
        <v>-81.05651</v>
      </c>
      <c r="F95" s="11" t="n">
        <v>0.5600000000000001</v>
      </c>
      <c r="G95" s="11" t="n">
        <v>57000</v>
      </c>
      <c r="H95" s="11" t="n">
        <v>28.88</v>
      </c>
      <c r="I95" s="11" t="n">
        <v>1</v>
      </c>
      <c r="J95" s="10">
        <f>IF(F95&lt;Gap_T1,-20,IF(F95&lt;Gap_T2,-10,IF(F95&lt;Gap_T3,0,IF(F95&lt;Gap_T4,10,IF(F95&lt;Gap_T5,20,IF(F95&lt;Gap_T6,30,40))))))</f>
        <v/>
      </c>
      <c r="K95" s="10">
        <f>IF(G95&gt;=ADT_Med,30,IF(G95&gt;=ADT_Low,15,0))</f>
        <v/>
      </c>
      <c r="L95" s="10">
        <f>IF(H95&gt;=Truck_High,20,IF(H95&gt;=Truck_Mid,10,0))</f>
        <v/>
      </c>
      <c r="M95" s="10">
        <f>IF(I95=1,5,0)</f>
        <v/>
      </c>
      <c r="N95" s="12">
        <f>J95+K95+L95+M95</f>
        <v/>
      </c>
      <c r="O95" s="11" t="n">
        <v>8302</v>
      </c>
      <c r="P95" s="11" t="n">
        <v>0.0547</v>
      </c>
      <c r="Q95" s="11" t="n">
        <v>52807</v>
      </c>
      <c r="R95" s="11" t="n">
        <v>0.3041</v>
      </c>
      <c r="S95" s="11" t="n">
        <v>45.6</v>
      </c>
      <c r="T95" s="11" t="n">
        <v>16712</v>
      </c>
      <c r="U95" s="10">
        <f>IF(O95&gt;=CLF_p25,10,0)</f>
        <v/>
      </c>
      <c r="V95" s="10">
        <f>IF(P95&gt;=Unemp_p50,10,0)</f>
        <v/>
      </c>
      <c r="W95" s="10">
        <f>IF(AND(Q95&gt;=HHI_Lo,Q95&lt;=HHI_Hi),10,0)</f>
        <v/>
      </c>
      <c r="X95" s="10">
        <f>IF(AND(R95&gt;=HS_Lo,R95&lt;=HS_Hi),5,0)</f>
        <v/>
      </c>
      <c r="Y95" s="10">
        <f>IF(AND(S95&gt;=Age_Lo,S95&lt;=Age_Hi),5,0)</f>
        <v/>
      </c>
      <c r="Z95" s="10">
        <f>IF(T95&lt;Pop_Thin,-15,0)</f>
        <v/>
      </c>
      <c r="AA95" s="10">
        <f>IF(Q95&gt;HHI_High_Pen,-10,0)</f>
        <v/>
      </c>
      <c r="AB95" s="12">
        <f>U95+V95+W95+X95+Y95+Z95+AA95</f>
        <v/>
      </c>
      <c r="AC95" s="11" t="n">
        <v>38</v>
      </c>
      <c r="AD95" s="12">
        <f>ROUND(((AC95-COLO_MIN)/(COLO_MAX-COLO_MIN))*30-10,1)</f>
        <v/>
      </c>
      <c r="AE95" s="13">
        <f>N95+AB95+AD95</f>
        <v/>
      </c>
    </row>
    <row r="96">
      <c r="A96" s="10" t="n">
        <v>67</v>
      </c>
      <c r="B96" s="10" t="inlineStr">
        <is>
          <t>~3A-B</t>
        </is>
      </c>
      <c r="C96" s="10" t="inlineStr">
        <is>
          <t>I-81S</t>
        </is>
      </c>
      <c r="D96" s="10" t="n">
        <v>37.16589</v>
      </c>
      <c r="E96" s="10" t="n">
        <v>-80.41412</v>
      </c>
      <c r="F96" s="11" t="n">
        <v>1.13</v>
      </c>
      <c r="G96" s="11" t="n">
        <v>53000</v>
      </c>
      <c r="H96" s="11" t="n">
        <v>26.94</v>
      </c>
      <c r="I96" s="11" t="n">
        <v>1</v>
      </c>
      <c r="J96" s="10">
        <f>IF(F96&lt;Gap_T1,-20,IF(F96&lt;Gap_T2,-10,IF(F96&lt;Gap_T3,0,IF(F96&lt;Gap_T4,10,IF(F96&lt;Gap_T5,20,IF(F96&lt;Gap_T6,30,40))))))</f>
        <v/>
      </c>
      <c r="K96" s="10">
        <f>IF(G96&gt;=ADT_Med,30,IF(G96&gt;=ADT_Low,15,0))</f>
        <v/>
      </c>
      <c r="L96" s="10">
        <f>IF(H96&gt;=Truck_High,20,IF(H96&gt;=Truck_Mid,10,0))</f>
        <v/>
      </c>
      <c r="M96" s="10">
        <f>IF(I96=1,5,0)</f>
        <v/>
      </c>
      <c r="N96" s="12">
        <f>J96+K96+L96+M96</f>
        <v/>
      </c>
      <c r="O96" s="11" t="n">
        <v>56533</v>
      </c>
      <c r="P96" s="11" t="n">
        <v>0.0388</v>
      </c>
      <c r="Q96" s="11" t="n">
        <v>63012</v>
      </c>
      <c r="R96" s="11" t="n">
        <v>0.2224</v>
      </c>
      <c r="S96" s="11" t="n">
        <v>33.2</v>
      </c>
      <c r="T96" s="11" t="n">
        <v>115752</v>
      </c>
      <c r="U96" s="10">
        <f>IF(O96&gt;=CLF_p25,10,0)</f>
        <v/>
      </c>
      <c r="V96" s="10">
        <f>IF(P96&gt;=Unemp_p50,10,0)</f>
        <v/>
      </c>
      <c r="W96" s="10">
        <f>IF(AND(Q96&gt;=HHI_Lo,Q96&lt;=HHI_Hi),10,0)</f>
        <v/>
      </c>
      <c r="X96" s="10">
        <f>IF(AND(R96&gt;=HS_Lo,R96&lt;=HS_Hi),5,0)</f>
        <v/>
      </c>
      <c r="Y96" s="10">
        <f>IF(AND(S96&gt;=Age_Lo,S96&lt;=Age_Hi),5,0)</f>
        <v/>
      </c>
      <c r="Z96" s="10">
        <f>IF(T96&lt;Pop_Thin,-15,0)</f>
        <v/>
      </c>
      <c r="AA96" s="10">
        <f>IF(Q96&gt;HHI_High_Pen,-10,0)</f>
        <v/>
      </c>
      <c r="AB96" s="12">
        <f>U96+V96+W96+X96+Y96+Z96+AA96</f>
        <v/>
      </c>
      <c r="AC96" s="11" t="n">
        <v>21.6</v>
      </c>
      <c r="AD96" s="12">
        <f>ROUND(((AC96-COLO_MIN)/(COLO_MAX-COLO_MIN))*30-10,1)</f>
        <v/>
      </c>
      <c r="AE96" s="13">
        <f>N96+AB96+AD96</f>
        <v/>
      </c>
    </row>
    <row r="97">
      <c r="A97" s="10" t="n">
        <v>68</v>
      </c>
      <c r="B97" s="10" t="inlineStr">
        <is>
          <t>73</t>
        </is>
      </c>
      <c r="C97" s="10" t="inlineStr">
        <is>
          <t>I-81S</t>
        </is>
      </c>
      <c r="D97" s="10" t="n">
        <v>36.94839</v>
      </c>
      <c r="E97" s="10" t="n">
        <v>-81.05092999999999</v>
      </c>
      <c r="F97" s="11" t="n">
        <v>0.66</v>
      </c>
      <c r="G97" s="11" t="n">
        <v>61000</v>
      </c>
      <c r="H97" s="11" t="n">
        <v>28.88</v>
      </c>
      <c r="I97" s="11" t="n">
        <v>1</v>
      </c>
      <c r="J97" s="10">
        <f>IF(F97&lt;Gap_T1,-20,IF(F97&lt;Gap_T2,-10,IF(F97&lt;Gap_T3,0,IF(F97&lt;Gap_T4,10,IF(F97&lt;Gap_T5,20,IF(F97&lt;Gap_T6,30,40))))))</f>
        <v/>
      </c>
      <c r="K97" s="10">
        <f>IF(G97&gt;=ADT_Med,30,IF(G97&gt;=ADT_Low,15,0))</f>
        <v/>
      </c>
      <c r="L97" s="10">
        <f>IF(H97&gt;=Truck_High,20,IF(H97&gt;=Truck_Mid,10,0))</f>
        <v/>
      </c>
      <c r="M97" s="10">
        <f>IF(I97=1,5,0)</f>
        <v/>
      </c>
      <c r="N97" s="12">
        <f>J97+K97+L97+M97</f>
        <v/>
      </c>
      <c r="O97" s="11" t="n">
        <v>8302</v>
      </c>
      <c r="P97" s="11" t="n">
        <v>0.0547</v>
      </c>
      <c r="Q97" s="11" t="n">
        <v>52807</v>
      </c>
      <c r="R97" s="11" t="n">
        <v>0.3041</v>
      </c>
      <c r="S97" s="11" t="n">
        <v>45.6</v>
      </c>
      <c r="T97" s="11" t="n">
        <v>16712</v>
      </c>
      <c r="U97" s="10">
        <f>IF(O97&gt;=CLF_p25,10,0)</f>
        <v/>
      </c>
      <c r="V97" s="10">
        <f>IF(P97&gt;=Unemp_p50,10,0)</f>
        <v/>
      </c>
      <c r="W97" s="10">
        <f>IF(AND(Q97&gt;=HHI_Lo,Q97&lt;=HHI_Hi),10,0)</f>
        <v/>
      </c>
      <c r="X97" s="10">
        <f>IF(AND(R97&gt;=HS_Lo,R97&lt;=HS_Hi),5,0)</f>
        <v/>
      </c>
      <c r="Y97" s="10">
        <f>IF(AND(S97&gt;=Age_Lo,S97&lt;=Age_Hi),5,0)</f>
        <v/>
      </c>
      <c r="Z97" s="10">
        <f>IF(T97&lt;Pop_Thin,-15,0)</f>
        <v/>
      </c>
      <c r="AA97" s="10">
        <f>IF(Q97&gt;HHI_High_Pen,-10,0)</f>
        <v/>
      </c>
      <c r="AB97" s="12">
        <f>U97+V97+W97+X97+Y97+Z97+AA97</f>
        <v/>
      </c>
      <c r="AC97" s="11" t="n">
        <v>36.2</v>
      </c>
      <c r="AD97" s="12">
        <f>ROUND(((AC97-COLO_MIN)/(COLO_MAX-COLO_MIN))*30-10,1)</f>
        <v/>
      </c>
      <c r="AE97" s="13">
        <f>N97+AB97+AD97</f>
        <v/>
      </c>
    </row>
    <row r="98">
      <c r="A98" s="10" t="n">
        <v>69</v>
      </c>
      <c r="B98" s="10" t="inlineStr">
        <is>
          <t>6</t>
        </is>
      </c>
      <c r="C98" s="10" t="inlineStr">
        <is>
          <t>I-581S</t>
        </is>
      </c>
      <c r="D98" s="10" t="n">
        <v>37.26704</v>
      </c>
      <c r="E98" s="10" t="n">
        <v>-79.93706</v>
      </c>
      <c r="F98" s="11" t="n">
        <v>3.28</v>
      </c>
      <c r="G98" s="11" t="n">
        <v>70000</v>
      </c>
      <c r="H98" s="11" t="n">
        <v>5.97</v>
      </c>
      <c r="I98" s="11" t="n">
        <v>0</v>
      </c>
      <c r="J98" s="10">
        <f>IF(F98&lt;Gap_T1,-20,IF(F98&lt;Gap_T2,-10,IF(F98&lt;Gap_T3,0,IF(F98&lt;Gap_T4,10,IF(F98&lt;Gap_T5,20,IF(F98&lt;Gap_T6,30,40))))))</f>
        <v/>
      </c>
      <c r="K98" s="10">
        <f>IF(G98&gt;=ADT_Med,30,IF(G98&gt;=ADT_Low,15,0))</f>
        <v/>
      </c>
      <c r="L98" s="10">
        <f>IF(H98&gt;=Truck_High,20,IF(H98&gt;=Truck_Mid,10,0))</f>
        <v/>
      </c>
      <c r="M98" s="10">
        <f>IF(I98=1,5,0)</f>
        <v/>
      </c>
      <c r="N98" s="12">
        <f>J98+K98+L98+M98</f>
        <v/>
      </c>
      <c r="O98" s="11" t="n">
        <v>113469</v>
      </c>
      <c r="P98" s="11" t="n">
        <v>0.0453</v>
      </c>
      <c r="Q98" s="11" t="n">
        <v>66317</v>
      </c>
      <c r="R98" s="11" t="n">
        <v>0.3233</v>
      </c>
      <c r="S98" s="11" t="n">
        <v>41.7</v>
      </c>
      <c r="T98" s="11" t="n">
        <v>224083</v>
      </c>
      <c r="U98" s="10">
        <f>IF(O98&gt;=CLF_p25,10,0)</f>
        <v/>
      </c>
      <c r="V98" s="10">
        <f>IF(P98&gt;=Unemp_p50,10,0)</f>
        <v/>
      </c>
      <c r="W98" s="10">
        <f>IF(AND(Q98&gt;=HHI_Lo,Q98&lt;=HHI_Hi),10,0)</f>
        <v/>
      </c>
      <c r="X98" s="10">
        <f>IF(AND(R98&gt;=HS_Lo,R98&lt;=HS_Hi),5,0)</f>
        <v/>
      </c>
      <c r="Y98" s="10">
        <f>IF(AND(S98&gt;=Age_Lo,S98&lt;=Age_Hi),5,0)</f>
        <v/>
      </c>
      <c r="Z98" s="10">
        <f>IF(T98&lt;Pop_Thin,-15,0)</f>
        <v/>
      </c>
      <c r="AA98" s="10">
        <f>IF(Q98&gt;HHI_High_Pen,-10,0)</f>
        <v/>
      </c>
      <c r="AB98" s="12">
        <f>U98+V98+W98+X98+Y98+Z98+AA98</f>
        <v/>
      </c>
      <c r="AC98" s="11" t="n">
        <v>12</v>
      </c>
      <c r="AD98" s="12">
        <f>ROUND(((AC98-COLO_MIN)/(COLO_MAX-COLO_MIN))*30-10,1)</f>
        <v/>
      </c>
      <c r="AE98" s="13">
        <f>N98+AB98+AD98</f>
        <v/>
      </c>
    </row>
    <row r="99">
      <c r="A99" s="10" t="n">
        <v>70</v>
      </c>
      <c r="B99" s="10" t="inlineStr">
        <is>
          <t>~3A-B</t>
        </is>
      </c>
      <c r="C99" s="10" t="inlineStr">
        <is>
          <t>I-81S</t>
        </is>
      </c>
      <c r="D99" s="10" t="n">
        <v>37.1555</v>
      </c>
      <c r="E99" s="10" t="n">
        <v>-80.41442000000001</v>
      </c>
      <c r="F99" s="11" t="n">
        <v>0.33</v>
      </c>
      <c r="G99" s="11" t="n">
        <v>53000</v>
      </c>
      <c r="H99" s="11" t="n">
        <v>26.94</v>
      </c>
      <c r="I99" s="11" t="n">
        <v>1</v>
      </c>
      <c r="J99" s="10">
        <f>IF(F99&lt;Gap_T1,-20,IF(F99&lt;Gap_T2,-10,IF(F99&lt;Gap_T3,0,IF(F99&lt;Gap_T4,10,IF(F99&lt;Gap_T5,20,IF(F99&lt;Gap_T6,30,40))))))</f>
        <v/>
      </c>
      <c r="K99" s="10">
        <f>IF(G99&gt;=ADT_Med,30,IF(G99&gt;=ADT_Low,15,0))</f>
        <v/>
      </c>
      <c r="L99" s="10">
        <f>IF(H99&gt;=Truck_High,20,IF(H99&gt;=Truck_Mid,10,0))</f>
        <v/>
      </c>
      <c r="M99" s="10">
        <f>IF(I99=1,5,0)</f>
        <v/>
      </c>
      <c r="N99" s="12">
        <f>J99+K99+L99+M99</f>
        <v/>
      </c>
      <c r="O99" s="11" t="n">
        <v>56533</v>
      </c>
      <c r="P99" s="11" t="n">
        <v>0.0388</v>
      </c>
      <c r="Q99" s="11" t="n">
        <v>63012</v>
      </c>
      <c r="R99" s="11" t="n">
        <v>0.2224</v>
      </c>
      <c r="S99" s="11" t="n">
        <v>33.2</v>
      </c>
      <c r="T99" s="11" t="n">
        <v>115752</v>
      </c>
      <c r="U99" s="10">
        <f>IF(O99&gt;=CLF_p25,10,0)</f>
        <v/>
      </c>
      <c r="V99" s="10">
        <f>IF(P99&gt;=Unemp_p50,10,0)</f>
        <v/>
      </c>
      <c r="W99" s="10">
        <f>IF(AND(Q99&gt;=HHI_Lo,Q99&lt;=HHI_Hi),10,0)</f>
        <v/>
      </c>
      <c r="X99" s="10">
        <f>IF(AND(R99&gt;=HS_Lo,R99&lt;=HS_Hi),5,0)</f>
        <v/>
      </c>
      <c r="Y99" s="10">
        <f>IF(AND(S99&gt;=Age_Lo,S99&lt;=Age_Hi),5,0)</f>
        <v/>
      </c>
      <c r="Z99" s="10">
        <f>IF(T99&lt;Pop_Thin,-15,0)</f>
        <v/>
      </c>
      <c r="AA99" s="10">
        <f>IF(Q99&gt;HHI_High_Pen,-10,0)</f>
        <v/>
      </c>
      <c r="AB99" s="12">
        <f>U99+V99+W99+X99+Y99+Z99+AA99</f>
        <v/>
      </c>
      <c r="AC99" s="11" t="n">
        <v>19.4</v>
      </c>
      <c r="AD99" s="12">
        <f>ROUND(((AC99-COLO_MIN)/(COLO_MAX-COLO_MIN))*30-10,1)</f>
        <v/>
      </c>
      <c r="AE99" s="13">
        <f>N99+AB99+AD99</f>
        <v/>
      </c>
    </row>
    <row r="100">
      <c r="A100" s="10" t="n">
        <v>71</v>
      </c>
      <c r="B100" s="10" t="inlineStr">
        <is>
          <t>114</t>
        </is>
      </c>
      <c r="C100" s="10" t="inlineStr">
        <is>
          <t>I-81N</t>
        </is>
      </c>
      <c r="D100" s="10" t="n">
        <v>37.11611</v>
      </c>
      <c r="E100" s="10" t="n">
        <v>-80.42237</v>
      </c>
      <c r="F100" s="11" t="n">
        <v>2.22</v>
      </c>
      <c r="G100" s="11" t="n">
        <v>53000</v>
      </c>
      <c r="H100" s="11" t="n">
        <v>26.94</v>
      </c>
      <c r="I100" s="11" t="n">
        <v>1</v>
      </c>
      <c r="J100" s="10">
        <f>IF(F100&lt;Gap_T1,-20,IF(F100&lt;Gap_T2,-10,IF(F100&lt;Gap_T3,0,IF(F100&lt;Gap_T4,10,IF(F100&lt;Gap_T5,20,IF(F100&lt;Gap_T6,30,40))))))</f>
        <v/>
      </c>
      <c r="K100" s="10">
        <f>IF(G100&gt;=ADT_Med,30,IF(G100&gt;=ADT_Low,15,0))</f>
        <v/>
      </c>
      <c r="L100" s="10">
        <f>IF(H100&gt;=Truck_High,20,IF(H100&gt;=Truck_Mid,10,0))</f>
        <v/>
      </c>
      <c r="M100" s="10">
        <f>IF(I100=1,5,0)</f>
        <v/>
      </c>
      <c r="N100" s="12">
        <f>J100+K100+L100+M100</f>
        <v/>
      </c>
      <c r="O100" s="11" t="n">
        <v>51519</v>
      </c>
      <c r="P100" s="11" t="n">
        <v>0.0423</v>
      </c>
      <c r="Q100" s="11" t="n">
        <v>60093</v>
      </c>
      <c r="R100" s="11" t="n">
        <v>0.2188</v>
      </c>
      <c r="S100" s="11" t="n">
        <v>33.1</v>
      </c>
      <c r="T100" s="11" t="n">
        <v>105534</v>
      </c>
      <c r="U100" s="10">
        <f>IF(O100&gt;=CLF_p25,10,0)</f>
        <v/>
      </c>
      <c r="V100" s="10">
        <f>IF(P100&gt;=Unemp_p50,10,0)</f>
        <v/>
      </c>
      <c r="W100" s="10">
        <f>IF(AND(Q100&gt;=HHI_Lo,Q100&lt;=HHI_Hi),10,0)</f>
        <v/>
      </c>
      <c r="X100" s="10">
        <f>IF(AND(R100&gt;=HS_Lo,R100&lt;=HS_Hi),5,0)</f>
        <v/>
      </c>
      <c r="Y100" s="10">
        <f>IF(AND(S100&gt;=Age_Lo,S100&lt;=Age_Hi),5,0)</f>
        <v/>
      </c>
      <c r="Z100" s="10">
        <f>IF(T100&lt;Pop_Thin,-15,0)</f>
        <v/>
      </c>
      <c r="AA100" s="10">
        <f>IF(Q100&gt;HHI_High_Pen,-10,0)</f>
        <v/>
      </c>
      <c r="AB100" s="12">
        <f>U100+V100+W100+X100+Y100+Z100+AA100</f>
        <v/>
      </c>
      <c r="AC100" s="11" t="n">
        <v>2.7</v>
      </c>
      <c r="AD100" s="12">
        <f>ROUND(((AC100-COLO_MIN)/(COLO_MAX-COLO_MIN))*30-10,1)</f>
        <v/>
      </c>
      <c r="AE100" s="13">
        <f>N100+AB100+AD100</f>
        <v/>
      </c>
    </row>
    <row r="101">
      <c r="A101" s="10" t="n">
        <v>72</v>
      </c>
      <c r="B101" s="10" t="inlineStr">
        <is>
          <t>~6</t>
        </is>
      </c>
      <c r="C101" s="10" t="inlineStr">
        <is>
          <t>I-581S</t>
        </is>
      </c>
      <c r="D101" s="10" t="n">
        <v>37.25772</v>
      </c>
      <c r="E101" s="10" t="n">
        <v>-79.95067</v>
      </c>
      <c r="F101" s="11" t="n">
        <v>3.08</v>
      </c>
      <c r="G101" s="11" t="n">
        <v>70000</v>
      </c>
      <c r="H101" s="11" t="n">
        <v>5.97</v>
      </c>
      <c r="I101" s="11" t="n">
        <v>0</v>
      </c>
      <c r="J101" s="10">
        <f>IF(F101&lt;Gap_T1,-20,IF(F101&lt;Gap_T2,-10,IF(F101&lt;Gap_T3,0,IF(F101&lt;Gap_T4,10,IF(F101&lt;Gap_T5,20,IF(F101&lt;Gap_T6,30,40))))))</f>
        <v/>
      </c>
      <c r="K101" s="10">
        <f>IF(G101&gt;=ADT_Med,30,IF(G101&gt;=ADT_Low,15,0))</f>
        <v/>
      </c>
      <c r="L101" s="10">
        <f>IF(H101&gt;=Truck_High,20,IF(H101&gt;=Truck_Mid,10,0))</f>
        <v/>
      </c>
      <c r="M101" s="10">
        <f>IF(I101=1,5,0)</f>
        <v/>
      </c>
      <c r="N101" s="12">
        <f>J101+K101+L101+M101</f>
        <v/>
      </c>
      <c r="O101" s="11" t="n">
        <v>113469</v>
      </c>
      <c r="P101" s="11" t="n">
        <v>0.0453</v>
      </c>
      <c r="Q101" s="11" t="n">
        <v>66317</v>
      </c>
      <c r="R101" s="11" t="n">
        <v>0.3233</v>
      </c>
      <c r="S101" s="11" t="n">
        <v>41.7</v>
      </c>
      <c r="T101" s="11" t="n">
        <v>224083</v>
      </c>
      <c r="U101" s="10">
        <f>IF(O101&gt;=CLF_p25,10,0)</f>
        <v/>
      </c>
      <c r="V101" s="10">
        <f>IF(P101&gt;=Unemp_p50,10,0)</f>
        <v/>
      </c>
      <c r="W101" s="10">
        <f>IF(AND(Q101&gt;=HHI_Lo,Q101&lt;=HHI_Hi),10,0)</f>
        <v/>
      </c>
      <c r="X101" s="10">
        <f>IF(AND(R101&gt;=HS_Lo,R101&lt;=HS_Hi),5,0)</f>
        <v/>
      </c>
      <c r="Y101" s="10">
        <f>IF(AND(S101&gt;=Age_Lo,S101&lt;=Age_Hi),5,0)</f>
        <v/>
      </c>
      <c r="Z101" s="10">
        <f>IF(T101&lt;Pop_Thin,-15,0)</f>
        <v/>
      </c>
      <c r="AA101" s="10">
        <f>IF(Q101&gt;HHI_High_Pen,-10,0)</f>
        <v/>
      </c>
      <c r="AB101" s="12">
        <f>U101+V101+W101+X101+Y101+Z101+AA101</f>
        <v/>
      </c>
      <c r="AC101" s="11" t="n">
        <v>9.9</v>
      </c>
      <c r="AD101" s="12">
        <f>ROUND(((AC101-COLO_MIN)/(COLO_MAX-COLO_MIN))*30-10,1)</f>
        <v/>
      </c>
      <c r="AE101" s="13">
        <f>N101+AB101+AD101</f>
        <v/>
      </c>
    </row>
    <row r="102">
      <c r="A102" s="10" t="n">
        <v>73</v>
      </c>
      <c r="B102" s="10" t="inlineStr">
        <is>
          <t>?</t>
        </is>
      </c>
      <c r="C102" s="10" t="inlineStr">
        <is>
          <t>I-581S</t>
        </is>
      </c>
      <c r="D102" s="10" t="n">
        <v>37.25255</v>
      </c>
      <c r="E102" s="10" t="n">
        <v>-79.95681</v>
      </c>
      <c r="F102" s="11" t="n">
        <v>2.5</v>
      </c>
      <c r="G102" s="11" t="n">
        <v>70000</v>
      </c>
      <c r="H102" s="11" t="n">
        <v>5.97</v>
      </c>
      <c r="I102" s="11" t="n">
        <v>0</v>
      </c>
      <c r="J102" s="10">
        <f>IF(F102&lt;Gap_T1,-20,IF(F102&lt;Gap_T2,-10,IF(F102&lt;Gap_T3,0,IF(F102&lt;Gap_T4,10,IF(F102&lt;Gap_T5,20,IF(F102&lt;Gap_T6,30,40))))))</f>
        <v/>
      </c>
      <c r="K102" s="10">
        <f>IF(G102&gt;=ADT_Med,30,IF(G102&gt;=ADT_Low,15,0))</f>
        <v/>
      </c>
      <c r="L102" s="10">
        <f>IF(H102&gt;=Truck_High,20,IF(H102&gt;=Truck_Mid,10,0))</f>
        <v/>
      </c>
      <c r="M102" s="10">
        <f>IF(I102=1,5,0)</f>
        <v/>
      </c>
      <c r="N102" s="12">
        <f>J102+K102+L102+M102</f>
        <v/>
      </c>
      <c r="O102" s="11" t="n">
        <v>112474</v>
      </c>
      <c r="P102" s="11" t="n">
        <v>0.045</v>
      </c>
      <c r="Q102" s="11" t="n">
        <v>67151</v>
      </c>
      <c r="R102" s="11" t="n">
        <v>0.3236</v>
      </c>
      <c r="S102" s="11" t="n">
        <v>41.6</v>
      </c>
      <c r="T102" s="11" t="n">
        <v>222043</v>
      </c>
      <c r="U102" s="10">
        <f>IF(O102&gt;=CLF_p25,10,0)</f>
        <v/>
      </c>
      <c r="V102" s="10">
        <f>IF(P102&gt;=Unemp_p50,10,0)</f>
        <v/>
      </c>
      <c r="W102" s="10">
        <f>IF(AND(Q102&gt;=HHI_Lo,Q102&lt;=HHI_Hi),10,0)</f>
        <v/>
      </c>
      <c r="X102" s="10">
        <f>IF(AND(R102&gt;=HS_Lo,R102&lt;=HS_Hi),5,0)</f>
        <v/>
      </c>
      <c r="Y102" s="10">
        <f>IF(AND(S102&gt;=Age_Lo,S102&lt;=Age_Hi),5,0)</f>
        <v/>
      </c>
      <c r="Z102" s="10">
        <f>IF(T102&lt;Pop_Thin,-15,0)</f>
        <v/>
      </c>
      <c r="AA102" s="10">
        <f>IF(Q102&gt;HHI_High_Pen,-10,0)</f>
        <v/>
      </c>
      <c r="AB102" s="12">
        <f>U102+V102+W102+X102+Y102+Z102+AA102</f>
        <v/>
      </c>
      <c r="AC102" s="11" t="n">
        <v>9.5</v>
      </c>
      <c r="AD102" s="12">
        <f>ROUND(((AC102-COLO_MIN)/(COLO_MAX-COLO_MIN))*30-10,1)</f>
        <v/>
      </c>
      <c r="AE102" s="13">
        <f>N102+AB102+AD102</f>
        <v/>
      </c>
    </row>
    <row r="103">
      <c r="A103" s="10" t="n">
        <v>74</v>
      </c>
      <c r="B103" s="10" t="inlineStr">
        <is>
          <t>175</t>
        </is>
      </c>
      <c r="C103" s="10" t="inlineStr">
        <is>
          <t>I-81N</t>
        </is>
      </c>
      <c r="D103" s="10" t="n">
        <v>37.62994</v>
      </c>
      <c r="E103" s="10" t="n">
        <v>-79.5722</v>
      </c>
      <c r="F103" s="11" t="n">
        <v>14.66</v>
      </c>
      <c r="G103" s="11" t="n">
        <v>40000</v>
      </c>
      <c r="H103" s="11" t="n">
        <v>34</v>
      </c>
      <c r="I103" s="11" t="n">
        <v>1</v>
      </c>
      <c r="J103" s="10">
        <f>IF(F103&lt;Gap_T1,-20,IF(F103&lt;Gap_T2,-10,IF(F103&lt;Gap_T3,0,IF(F103&lt;Gap_T4,10,IF(F103&lt;Gap_T5,20,IF(F103&lt;Gap_T6,30,40))))))</f>
        <v/>
      </c>
      <c r="K103" s="10">
        <f>IF(G103&gt;=ADT_Med,30,IF(G103&gt;=ADT_Low,15,0))</f>
        <v/>
      </c>
      <c r="L103" s="10">
        <f>IF(H103&gt;=Truck_High,20,IF(H103&gt;=Truck_Mid,10,0))</f>
        <v/>
      </c>
      <c r="M103" s="10">
        <f>IF(I103=1,5,0)</f>
        <v/>
      </c>
      <c r="N103" s="12">
        <f>J103+K103+L103+M103</f>
        <v/>
      </c>
      <c r="O103" s="11" t="n">
        <v>4990</v>
      </c>
      <c r="P103" s="11" t="n">
        <v>0.0467</v>
      </c>
      <c r="Q103" s="11" t="n">
        <v>62066</v>
      </c>
      <c r="R103" s="11" t="n">
        <v>0.3559</v>
      </c>
      <c r="S103" s="11" t="n">
        <v>49</v>
      </c>
      <c r="T103" s="11" t="n">
        <v>10322</v>
      </c>
      <c r="U103" s="10">
        <f>IF(O103&gt;=CLF_p25,10,0)</f>
        <v/>
      </c>
      <c r="V103" s="10">
        <f>IF(P103&gt;=Unemp_p50,10,0)</f>
        <v/>
      </c>
      <c r="W103" s="10">
        <f>IF(AND(Q103&gt;=HHI_Lo,Q103&lt;=HHI_Hi),10,0)</f>
        <v/>
      </c>
      <c r="X103" s="10">
        <f>IF(AND(R103&gt;=HS_Lo,R103&lt;=HS_Hi),5,0)</f>
        <v/>
      </c>
      <c r="Y103" s="10">
        <f>IF(AND(S103&gt;=Age_Lo,S103&lt;=Age_Hi),5,0)</f>
        <v/>
      </c>
      <c r="Z103" s="10">
        <f>IF(T103&lt;Pop_Thin,-15,0)</f>
        <v/>
      </c>
      <c r="AA103" s="10">
        <f>IF(Q103&gt;HHI_High_Pen,-10,0)</f>
        <v/>
      </c>
      <c r="AB103" s="12">
        <f>U103+V103+W103+X103+Y103+Z103+AA103</f>
        <v/>
      </c>
      <c r="AC103" s="11" t="n">
        <v>1.2</v>
      </c>
      <c r="AD103" s="12">
        <f>ROUND(((AC103-COLO_MIN)/(COLO_MAX-COLO_MIN))*30-10,1)</f>
        <v/>
      </c>
      <c r="AE103" s="13">
        <f>N103+AB103+AD103</f>
        <v/>
      </c>
    </row>
    <row r="104">
      <c r="A104" s="10" t="n">
        <v>75</v>
      </c>
      <c r="B104" s="10" t="inlineStr">
        <is>
          <t>17</t>
        </is>
      </c>
      <c r="C104" s="10" t="inlineStr">
        <is>
          <t>I-81S</t>
        </is>
      </c>
      <c r="D104" s="10" t="n">
        <v>36.69953</v>
      </c>
      <c r="E104" s="10" t="n">
        <v>-81.97507</v>
      </c>
      <c r="F104" s="11" t="n">
        <v>0.24</v>
      </c>
      <c r="G104" s="11" t="n">
        <v>54000</v>
      </c>
      <c r="H104" s="11" t="n">
        <v>21.42</v>
      </c>
      <c r="I104" s="11" t="n">
        <v>1</v>
      </c>
      <c r="J104" s="10">
        <f>IF(F104&lt;Gap_T1,-20,IF(F104&lt;Gap_T2,-10,IF(F104&lt;Gap_T3,0,IF(F104&lt;Gap_T4,10,IF(F104&lt;Gap_T5,20,IF(F104&lt;Gap_T6,30,40))))))</f>
        <v/>
      </c>
      <c r="K104" s="10">
        <f>IF(G104&gt;=ADT_Med,30,IF(G104&gt;=ADT_Low,15,0))</f>
        <v/>
      </c>
      <c r="L104" s="10">
        <f>IF(H104&gt;=Truck_High,20,IF(H104&gt;=Truck_Mid,10,0))</f>
        <v/>
      </c>
      <c r="M104" s="10">
        <f>IF(I104=1,5,0)</f>
        <v/>
      </c>
      <c r="N104" s="12">
        <f>J104+K104+L104+M104</f>
        <v/>
      </c>
      <c r="O104" s="11" t="n">
        <v>22838</v>
      </c>
      <c r="P104" s="11" t="n">
        <v>0.047</v>
      </c>
      <c r="Q104" s="11" t="n">
        <v>63363</v>
      </c>
      <c r="R104" s="11" t="n">
        <v>0.3214</v>
      </c>
      <c r="S104" s="11" t="n">
        <v>45.8</v>
      </c>
      <c r="T104" s="11" t="n">
        <v>47480</v>
      </c>
      <c r="U104" s="10">
        <f>IF(O104&gt;=CLF_p25,10,0)</f>
        <v/>
      </c>
      <c r="V104" s="10">
        <f>IF(P104&gt;=Unemp_p50,10,0)</f>
        <v/>
      </c>
      <c r="W104" s="10">
        <f>IF(AND(Q104&gt;=HHI_Lo,Q104&lt;=HHI_Hi),10,0)</f>
        <v/>
      </c>
      <c r="X104" s="10">
        <f>IF(AND(R104&gt;=HS_Lo,R104&lt;=HS_Hi),5,0)</f>
        <v/>
      </c>
      <c r="Y104" s="10">
        <f>IF(AND(S104&gt;=Age_Lo,S104&lt;=Age_Hi),5,0)</f>
        <v/>
      </c>
      <c r="Z104" s="10">
        <f>IF(T104&lt;Pop_Thin,-15,0)</f>
        <v/>
      </c>
      <c r="AA104" s="10">
        <f>IF(Q104&gt;HHI_High_Pen,-10,0)</f>
        <v/>
      </c>
      <c r="AB104" s="12">
        <f>U104+V104+W104+X104+Y104+Z104+AA104</f>
        <v/>
      </c>
      <c r="AC104" s="11" t="n">
        <v>22</v>
      </c>
      <c r="AD104" s="12">
        <f>ROUND(((AC104-COLO_MIN)/(COLO_MAX-COLO_MIN))*30-10,1)</f>
        <v/>
      </c>
      <c r="AE104" s="13">
        <f>N104+AB104+AD104</f>
        <v/>
      </c>
    </row>
    <row r="105">
      <c r="A105" s="10" t="n">
        <v>76</v>
      </c>
      <c r="B105" s="10" t="inlineStr">
        <is>
          <t>3A-B</t>
        </is>
      </c>
      <c r="C105" s="10" t="inlineStr">
        <is>
          <t>I-81S</t>
        </is>
      </c>
      <c r="D105" s="10" t="n">
        <v>37.15591</v>
      </c>
      <c r="E105" s="10" t="n">
        <v>-80.40904999999999</v>
      </c>
      <c r="F105" s="11" t="n">
        <v>0.67</v>
      </c>
      <c r="G105" s="11" t="n">
        <v>53000</v>
      </c>
      <c r="H105" s="11" t="n">
        <v>26.94</v>
      </c>
      <c r="I105" s="11" t="n">
        <v>1</v>
      </c>
      <c r="J105" s="10">
        <f>IF(F105&lt;Gap_T1,-20,IF(F105&lt;Gap_T2,-10,IF(F105&lt;Gap_T3,0,IF(F105&lt;Gap_T4,10,IF(F105&lt;Gap_T5,20,IF(F105&lt;Gap_T6,30,40))))))</f>
        <v/>
      </c>
      <c r="K105" s="10">
        <f>IF(G105&gt;=ADT_Med,30,IF(G105&gt;=ADT_Low,15,0))</f>
        <v/>
      </c>
      <c r="L105" s="10">
        <f>IF(H105&gt;=Truck_High,20,IF(H105&gt;=Truck_Mid,10,0))</f>
        <v/>
      </c>
      <c r="M105" s="10">
        <f>IF(I105=1,5,0)</f>
        <v/>
      </c>
      <c r="N105" s="12">
        <f>J105+K105+L105+M105</f>
        <v/>
      </c>
      <c r="O105" s="11" t="n">
        <v>56533</v>
      </c>
      <c r="P105" s="11" t="n">
        <v>0.0388</v>
      </c>
      <c r="Q105" s="11" t="n">
        <v>63012</v>
      </c>
      <c r="R105" s="11" t="n">
        <v>0.2224</v>
      </c>
      <c r="S105" s="11" t="n">
        <v>33.2</v>
      </c>
      <c r="T105" s="11" t="n">
        <v>115752</v>
      </c>
      <c r="U105" s="10">
        <f>IF(O105&gt;=CLF_p25,10,0)</f>
        <v/>
      </c>
      <c r="V105" s="10">
        <f>IF(P105&gt;=Unemp_p50,10,0)</f>
        <v/>
      </c>
      <c r="W105" s="10">
        <f>IF(AND(Q105&gt;=HHI_Lo,Q105&lt;=HHI_Hi),10,0)</f>
        <v/>
      </c>
      <c r="X105" s="10">
        <f>IF(AND(R105&gt;=HS_Lo,R105&lt;=HS_Hi),5,0)</f>
        <v/>
      </c>
      <c r="Y105" s="10">
        <f>IF(AND(S105&gt;=Age_Lo,S105&lt;=Age_Hi),5,0)</f>
        <v/>
      </c>
      <c r="Z105" s="10">
        <f>IF(T105&lt;Pop_Thin,-15,0)</f>
        <v/>
      </c>
      <c r="AA105" s="10">
        <f>IF(Q105&gt;HHI_High_Pen,-10,0)</f>
        <v/>
      </c>
      <c r="AB105" s="12">
        <f>U105+V105+W105+X105+Y105+Z105+AA105</f>
        <v/>
      </c>
      <c r="AC105" s="11" t="n">
        <v>12.6</v>
      </c>
      <c r="AD105" s="12">
        <f>ROUND(((AC105-COLO_MIN)/(COLO_MAX-COLO_MIN))*30-10,1)</f>
        <v/>
      </c>
      <c r="AE105" s="13">
        <f>N105+AB105+AD105</f>
        <v/>
      </c>
    </row>
    <row r="106">
      <c r="A106" s="10" t="n">
        <v>77</v>
      </c>
      <c r="B106" s="10" t="inlineStr">
        <is>
          <t>?</t>
        </is>
      </c>
      <c r="C106" s="10" t="inlineStr">
        <is>
          <t>I-81S</t>
        </is>
      </c>
      <c r="D106" s="10" t="n">
        <v>37.10243</v>
      </c>
      <c r="E106" s="10" t="n">
        <v>-80.69147</v>
      </c>
      <c r="F106" s="11" t="n">
        <v>1.34</v>
      </c>
      <c r="G106" s="11" t="n">
        <v>47000</v>
      </c>
      <c r="H106" s="11" t="n">
        <v>26.97</v>
      </c>
      <c r="I106" s="11" t="n">
        <v>1</v>
      </c>
      <c r="J106" s="10">
        <f>IF(F106&lt;Gap_T1,-20,IF(F106&lt;Gap_T2,-10,IF(F106&lt;Gap_T3,0,IF(F106&lt;Gap_T4,10,IF(F106&lt;Gap_T5,20,IF(F106&lt;Gap_T6,30,40))))))</f>
        <v/>
      </c>
      <c r="K106" s="10">
        <f>IF(G106&gt;=ADT_Med,30,IF(G106&gt;=ADT_Low,15,0))</f>
        <v/>
      </c>
      <c r="L106" s="10">
        <f>IF(H106&gt;=Truck_High,20,IF(H106&gt;=Truck_Mid,10,0))</f>
        <v/>
      </c>
      <c r="M106" s="10">
        <f>IF(I106=1,5,0)</f>
        <v/>
      </c>
      <c r="N106" s="12">
        <f>J106+K106+L106+M106</f>
        <v/>
      </c>
      <c r="O106" s="11" t="n">
        <v>26563</v>
      </c>
      <c r="P106" s="11" t="n">
        <v>0.0493</v>
      </c>
      <c r="Q106" s="11" t="n">
        <v>57845</v>
      </c>
      <c r="R106" s="11" t="n">
        <v>0.2608</v>
      </c>
      <c r="S106" s="11" t="n">
        <v>41.1</v>
      </c>
      <c r="T106" s="11" t="n">
        <v>54530</v>
      </c>
      <c r="U106" s="10">
        <f>IF(O106&gt;=CLF_p25,10,0)</f>
        <v/>
      </c>
      <c r="V106" s="10">
        <f>IF(P106&gt;=Unemp_p50,10,0)</f>
        <v/>
      </c>
      <c r="W106" s="10">
        <f>IF(AND(Q106&gt;=HHI_Lo,Q106&lt;=HHI_Hi),10,0)</f>
        <v/>
      </c>
      <c r="X106" s="10">
        <f>IF(AND(R106&gt;=HS_Lo,R106&lt;=HS_Hi),5,0)</f>
        <v/>
      </c>
      <c r="Y106" s="10">
        <f>IF(AND(S106&gt;=Age_Lo,S106&lt;=Age_Hi),5,0)</f>
        <v/>
      </c>
      <c r="Z106" s="10">
        <f>IF(T106&lt;Pop_Thin,-15,0)</f>
        <v/>
      </c>
      <c r="AA106" s="10">
        <f>IF(Q106&gt;HHI_High_Pen,-10,0)</f>
        <v/>
      </c>
      <c r="AB106" s="12">
        <f>U106+V106+W106+X106+Y106+Z106+AA106</f>
        <v/>
      </c>
      <c r="AC106" s="11" t="n">
        <v>5</v>
      </c>
      <c r="AD106" s="12">
        <f>ROUND(((AC106-COLO_MIN)/(COLO_MAX-COLO_MIN))*30-10,1)</f>
        <v/>
      </c>
      <c r="AE106" s="13">
        <f>N106+AB106+AD106</f>
        <v/>
      </c>
    </row>
    <row r="107">
      <c r="A107" s="10" t="n">
        <v>78</v>
      </c>
      <c r="B107" s="10" t="inlineStr">
        <is>
          <t>?</t>
        </is>
      </c>
      <c r="C107" s="10" t="inlineStr">
        <is>
          <t>I-581S</t>
        </is>
      </c>
      <c r="D107" s="10" t="n">
        <v>37.23223</v>
      </c>
      <c r="E107" s="10" t="n">
        <v>-79.97291</v>
      </c>
      <c r="F107" s="11" t="n">
        <v>0.9399999999999999</v>
      </c>
      <c r="G107" s="11" t="n">
        <v>70000</v>
      </c>
      <c r="H107" s="11" t="n">
        <v>5.97</v>
      </c>
      <c r="I107" s="11" t="n">
        <v>0</v>
      </c>
      <c r="J107" s="10">
        <f>IF(F107&lt;Gap_T1,-20,IF(F107&lt;Gap_T2,-10,IF(F107&lt;Gap_T3,0,IF(F107&lt;Gap_T4,10,IF(F107&lt;Gap_T5,20,IF(F107&lt;Gap_T6,30,40))))))</f>
        <v/>
      </c>
      <c r="K107" s="10">
        <f>IF(G107&gt;=ADT_Med,30,IF(G107&gt;=ADT_Low,15,0))</f>
        <v/>
      </c>
      <c r="L107" s="10">
        <f>IF(H107&gt;=Truck_High,20,IF(H107&gt;=Truck_Mid,10,0))</f>
        <v/>
      </c>
      <c r="M107" s="10">
        <f>IF(I107=1,5,0)</f>
        <v/>
      </c>
      <c r="N107" s="12">
        <f>J107+K107+L107+M107</f>
        <v/>
      </c>
      <c r="O107" s="11" t="n">
        <v>112599</v>
      </c>
      <c r="P107" s="11" t="n">
        <v>0.0451</v>
      </c>
      <c r="Q107" s="11" t="n">
        <v>67705</v>
      </c>
      <c r="R107" s="11" t="n">
        <v>0.3245</v>
      </c>
      <c r="S107" s="11" t="n">
        <v>41.7</v>
      </c>
      <c r="T107" s="11" t="n">
        <v>223137</v>
      </c>
      <c r="U107" s="10">
        <f>IF(O107&gt;=CLF_p25,10,0)</f>
        <v/>
      </c>
      <c r="V107" s="10">
        <f>IF(P107&gt;=Unemp_p50,10,0)</f>
        <v/>
      </c>
      <c r="W107" s="10">
        <f>IF(AND(Q107&gt;=HHI_Lo,Q107&lt;=HHI_Hi),10,0)</f>
        <v/>
      </c>
      <c r="X107" s="10">
        <f>IF(AND(R107&gt;=HS_Lo,R107&lt;=HS_Hi),5,0)</f>
        <v/>
      </c>
      <c r="Y107" s="10">
        <f>IF(AND(S107&gt;=Age_Lo,S107&lt;=Age_Hi),5,0)</f>
        <v/>
      </c>
      <c r="Z107" s="10">
        <f>IF(T107&lt;Pop_Thin,-15,0)</f>
        <v/>
      </c>
      <c r="AA107" s="10">
        <f>IF(Q107&gt;HHI_High_Pen,-10,0)</f>
        <v/>
      </c>
      <c r="AB107" s="12">
        <f>U107+V107+W107+X107+Y107+Z107+AA107</f>
        <v/>
      </c>
      <c r="AC107" s="11" t="n">
        <v>18</v>
      </c>
      <c r="AD107" s="12">
        <f>ROUND(((AC107-COLO_MIN)/(COLO_MAX-COLO_MIN))*30-10,1)</f>
        <v/>
      </c>
      <c r="AE107" s="13">
        <f>N107+AB107+AD107</f>
        <v/>
      </c>
    </row>
    <row r="108">
      <c r="A108" s="10" t="n">
        <v>79</v>
      </c>
      <c r="B108" s="10" t="inlineStr">
        <is>
          <t>3C</t>
        </is>
      </c>
      <c r="C108" s="10" t="inlineStr">
        <is>
          <t>I-581S</t>
        </is>
      </c>
      <c r="D108" s="10" t="n">
        <v>37.29759</v>
      </c>
      <c r="E108" s="10" t="n">
        <v>-79.95827</v>
      </c>
      <c r="F108" s="11" t="n">
        <v>1.12</v>
      </c>
      <c r="G108" s="11" t="n">
        <v>77000</v>
      </c>
      <c r="H108" s="11" t="n">
        <v>5.97</v>
      </c>
      <c r="I108" s="11" t="n">
        <v>0</v>
      </c>
      <c r="J108" s="10">
        <f>IF(F108&lt;Gap_T1,-20,IF(F108&lt;Gap_T2,-10,IF(F108&lt;Gap_T3,0,IF(F108&lt;Gap_T4,10,IF(F108&lt;Gap_T5,20,IF(F108&lt;Gap_T6,30,40))))))</f>
        <v/>
      </c>
      <c r="K108" s="10">
        <f>IF(G108&gt;=ADT_Med,30,IF(G108&gt;=ADT_Low,15,0))</f>
        <v/>
      </c>
      <c r="L108" s="10">
        <f>IF(H108&gt;=Truck_High,20,IF(H108&gt;=Truck_Mid,10,0))</f>
        <v/>
      </c>
      <c r="M108" s="10">
        <f>IF(I108=1,5,0)</f>
        <v/>
      </c>
      <c r="N108" s="12">
        <f>J108+K108+L108+M108</f>
        <v/>
      </c>
      <c r="O108" s="11" t="n">
        <v>119080</v>
      </c>
      <c r="P108" s="11" t="n">
        <v>0.0452</v>
      </c>
      <c r="Q108" s="11" t="n">
        <v>67488</v>
      </c>
      <c r="R108" s="11" t="n">
        <v>0.3251</v>
      </c>
      <c r="S108" s="11" t="n">
        <v>42.1</v>
      </c>
      <c r="T108" s="11" t="n">
        <v>235402</v>
      </c>
      <c r="U108" s="10">
        <f>IF(O108&gt;=CLF_p25,10,0)</f>
        <v/>
      </c>
      <c r="V108" s="10">
        <f>IF(P108&gt;=Unemp_p50,10,0)</f>
        <v/>
      </c>
      <c r="W108" s="10">
        <f>IF(AND(Q108&gt;=HHI_Lo,Q108&lt;=HHI_Hi),10,0)</f>
        <v/>
      </c>
      <c r="X108" s="10">
        <f>IF(AND(R108&gt;=HS_Lo,R108&lt;=HS_Hi),5,0)</f>
        <v/>
      </c>
      <c r="Y108" s="10">
        <f>IF(AND(S108&gt;=Age_Lo,S108&lt;=Age_Hi),5,0)</f>
        <v/>
      </c>
      <c r="Z108" s="10">
        <f>IF(T108&lt;Pop_Thin,-15,0)</f>
        <v/>
      </c>
      <c r="AA108" s="10">
        <f>IF(Q108&gt;HHI_High_Pen,-10,0)</f>
        <v/>
      </c>
      <c r="AB108" s="12">
        <f>U108+V108+W108+X108+Y108+Z108+AA108</f>
        <v/>
      </c>
      <c r="AC108" s="11" t="n">
        <v>15.7</v>
      </c>
      <c r="AD108" s="12">
        <f>ROUND(((AC108-COLO_MIN)/(COLO_MAX-COLO_MIN))*30-10,1)</f>
        <v/>
      </c>
      <c r="AE108" s="13">
        <f>N108+AB108+AD108</f>
        <v/>
      </c>
    </row>
    <row r="109">
      <c r="A109" s="10" t="n">
        <v>80</v>
      </c>
      <c r="B109" s="10" t="inlineStr">
        <is>
          <t>?</t>
        </is>
      </c>
      <c r="C109" s="10" t="inlineStr">
        <is>
          <t>I-77S</t>
        </is>
      </c>
      <c r="D109" s="10" t="n">
        <v>37.08602</v>
      </c>
      <c r="E109" s="10" t="n">
        <v>-81.12667</v>
      </c>
      <c r="F109" s="11" t="n">
        <v>9.779999999999999</v>
      </c>
      <c r="G109" s="11" t="n">
        <v>29000</v>
      </c>
      <c r="H109" s="11" t="n">
        <v>25.84</v>
      </c>
      <c r="I109" s="11" t="n">
        <v>1</v>
      </c>
      <c r="J109" s="10">
        <f>IF(F109&lt;Gap_T1,-20,IF(F109&lt;Gap_T2,-10,IF(F109&lt;Gap_T3,0,IF(F109&lt;Gap_T4,10,IF(F109&lt;Gap_T5,20,IF(F109&lt;Gap_T6,30,40))))))</f>
        <v/>
      </c>
      <c r="K109" s="10">
        <f>IF(G109&gt;=ADT_Med,30,IF(G109&gt;=ADT_Low,15,0))</f>
        <v/>
      </c>
      <c r="L109" s="10">
        <f>IF(H109&gt;=Truck_High,20,IF(H109&gt;=Truck_Mid,10,0))</f>
        <v/>
      </c>
      <c r="M109" s="10">
        <f>IF(I109=1,5,0)</f>
        <v/>
      </c>
      <c r="N109" s="12">
        <f>J109+K109+L109+M109</f>
        <v/>
      </c>
      <c r="O109" s="11" t="n">
        <v>5134</v>
      </c>
      <c r="P109" s="11" t="n">
        <v>0.0337</v>
      </c>
      <c r="Q109" s="11" t="n">
        <v>55310</v>
      </c>
      <c r="R109" s="11" t="n">
        <v>0.3395</v>
      </c>
      <c r="S109" s="11" t="n">
        <v>44.9</v>
      </c>
      <c r="T109" s="11" t="n">
        <v>12657</v>
      </c>
      <c r="U109" s="10">
        <f>IF(O109&gt;=CLF_p25,10,0)</f>
        <v/>
      </c>
      <c r="V109" s="10">
        <f>IF(P109&gt;=Unemp_p50,10,0)</f>
        <v/>
      </c>
      <c r="W109" s="10">
        <f>IF(AND(Q109&gt;=HHI_Lo,Q109&lt;=HHI_Hi),10,0)</f>
        <v/>
      </c>
      <c r="X109" s="10">
        <f>IF(AND(R109&gt;=HS_Lo,R109&lt;=HS_Hi),5,0)</f>
        <v/>
      </c>
      <c r="Y109" s="10">
        <f>IF(AND(S109&gt;=Age_Lo,S109&lt;=Age_Hi),5,0)</f>
        <v/>
      </c>
      <c r="Z109" s="10">
        <f>IF(T109&lt;Pop_Thin,-15,0)</f>
        <v/>
      </c>
      <c r="AA109" s="10">
        <f>IF(Q109&gt;HHI_High_Pen,-10,0)</f>
        <v/>
      </c>
      <c r="AB109" s="12">
        <f>U109+V109+W109+X109+Y109+Z109+AA109</f>
        <v/>
      </c>
      <c r="AC109" s="11" t="n">
        <v>0.4</v>
      </c>
      <c r="AD109" s="12">
        <f>ROUND(((AC109-COLO_MIN)/(COLO_MAX-COLO_MIN))*30-10,1)</f>
        <v/>
      </c>
      <c r="AE109" s="13">
        <f>N109+AB109+AD109</f>
        <v/>
      </c>
    </row>
    <row r="110">
      <c r="A110" s="10" t="n">
        <v>81</v>
      </c>
      <c r="B110" s="10" t="inlineStr">
        <is>
          <t>13</t>
        </is>
      </c>
      <c r="C110" s="10" t="inlineStr">
        <is>
          <t>I-81S</t>
        </is>
      </c>
      <c r="D110" s="10" t="n">
        <v>36.67773</v>
      </c>
      <c r="E110" s="10" t="n">
        <v>-82.04024</v>
      </c>
      <c r="F110" s="11" t="n">
        <v>3.86</v>
      </c>
      <c r="G110" s="11" t="n">
        <v>55000</v>
      </c>
      <c r="H110" s="11" t="n">
        <v>21.42</v>
      </c>
      <c r="I110" s="11" t="n">
        <v>1</v>
      </c>
      <c r="J110" s="10">
        <f>IF(F110&lt;Gap_T1,-20,IF(F110&lt;Gap_T2,-10,IF(F110&lt;Gap_T3,0,IF(F110&lt;Gap_T4,10,IF(F110&lt;Gap_T5,20,IF(F110&lt;Gap_T6,30,40))))))</f>
        <v/>
      </c>
      <c r="K110" s="10">
        <f>IF(G110&gt;=ADT_Med,30,IF(G110&gt;=ADT_Low,15,0))</f>
        <v/>
      </c>
      <c r="L110" s="10">
        <f>IF(H110&gt;=Truck_High,20,IF(H110&gt;=Truck_Mid,10,0))</f>
        <v/>
      </c>
      <c r="M110" s="10">
        <f>IF(I110=1,5,0)</f>
        <v/>
      </c>
      <c r="N110" s="12">
        <f>J110+K110+L110+M110</f>
        <v/>
      </c>
      <c r="O110" s="11" t="n">
        <v>26993</v>
      </c>
      <c r="P110" s="11" t="n">
        <v>0.0463</v>
      </c>
      <c r="Q110" s="11" t="n">
        <v>60347</v>
      </c>
      <c r="R110" s="11" t="n">
        <v>0.3081</v>
      </c>
      <c r="S110" s="11" t="n">
        <v>45.9</v>
      </c>
      <c r="T110" s="11" t="n">
        <v>57096</v>
      </c>
      <c r="U110" s="10">
        <f>IF(O110&gt;=CLF_p25,10,0)</f>
        <v/>
      </c>
      <c r="V110" s="10">
        <f>IF(P110&gt;=Unemp_p50,10,0)</f>
        <v/>
      </c>
      <c r="W110" s="10">
        <f>IF(AND(Q110&gt;=HHI_Lo,Q110&lt;=HHI_Hi),10,0)</f>
        <v/>
      </c>
      <c r="X110" s="10">
        <f>IF(AND(R110&gt;=HS_Lo,R110&lt;=HS_Hi),5,0)</f>
        <v/>
      </c>
      <c r="Y110" s="10">
        <f>IF(AND(S110&gt;=Age_Lo,S110&lt;=Age_Hi),5,0)</f>
        <v/>
      </c>
      <c r="Z110" s="10">
        <f>IF(T110&lt;Pop_Thin,-15,0)</f>
        <v/>
      </c>
      <c r="AA110" s="10">
        <f>IF(Q110&gt;HHI_High_Pen,-10,0)</f>
        <v/>
      </c>
      <c r="AB110" s="12">
        <f>U110+V110+W110+X110+Y110+Z110+AA110</f>
        <v/>
      </c>
      <c r="AC110" s="11" t="n">
        <v>0.4</v>
      </c>
      <c r="AD110" s="12">
        <f>ROUND(((AC110-COLO_MIN)/(COLO_MAX-COLO_MIN))*30-10,1)</f>
        <v/>
      </c>
      <c r="AE110" s="13">
        <f>N110+AB110+AD110</f>
        <v/>
      </c>
    </row>
    <row r="111">
      <c r="A111" s="10" t="n">
        <v>82</v>
      </c>
      <c r="B111" s="10" t="inlineStr">
        <is>
          <t>47</t>
        </is>
      </c>
      <c r="C111" s="10" t="inlineStr">
        <is>
          <t>I-77N</t>
        </is>
      </c>
      <c r="D111" s="10" t="n">
        <v>37.03085</v>
      </c>
      <c r="E111" s="10" t="n">
        <v>-81.11864</v>
      </c>
      <c r="F111" s="11" t="n">
        <v>6.15</v>
      </c>
      <c r="G111" s="11" t="n">
        <v>32000</v>
      </c>
      <c r="H111" s="11" t="n">
        <v>25.84</v>
      </c>
      <c r="I111" s="11" t="n">
        <v>1</v>
      </c>
      <c r="J111" s="10">
        <f>IF(F111&lt;Gap_T1,-20,IF(F111&lt;Gap_T2,-10,IF(F111&lt;Gap_T3,0,IF(F111&lt;Gap_T4,10,IF(F111&lt;Gap_T5,20,IF(F111&lt;Gap_T6,30,40))))))</f>
        <v/>
      </c>
      <c r="K111" s="10">
        <f>IF(G111&gt;=ADT_Med,30,IF(G111&gt;=ADT_Low,15,0))</f>
        <v/>
      </c>
      <c r="L111" s="10">
        <f>IF(H111&gt;=Truck_High,20,IF(H111&gt;=Truck_Mid,10,0))</f>
        <v/>
      </c>
      <c r="M111" s="10">
        <f>IF(I111=1,5,0)</f>
        <v/>
      </c>
      <c r="N111" s="12">
        <f>J111+K111+L111+M111</f>
        <v/>
      </c>
      <c r="O111" s="11" t="n">
        <v>10235</v>
      </c>
      <c r="P111" s="11" t="n">
        <v>0.0517</v>
      </c>
      <c r="Q111" s="11" t="n">
        <v>54250</v>
      </c>
      <c r="R111" s="11" t="n">
        <v>0.3177</v>
      </c>
      <c r="S111" s="11" t="n">
        <v>45.3</v>
      </c>
      <c r="T111" s="11" t="n">
        <v>22248</v>
      </c>
      <c r="U111" s="10">
        <f>IF(O111&gt;=CLF_p25,10,0)</f>
        <v/>
      </c>
      <c r="V111" s="10">
        <f>IF(P111&gt;=Unemp_p50,10,0)</f>
        <v/>
      </c>
      <c r="W111" s="10">
        <f>IF(AND(Q111&gt;=HHI_Lo,Q111&lt;=HHI_Hi),10,0)</f>
        <v/>
      </c>
      <c r="X111" s="10">
        <f>IF(AND(R111&gt;=HS_Lo,R111&lt;=HS_Hi),5,0)</f>
        <v/>
      </c>
      <c r="Y111" s="10">
        <f>IF(AND(S111&gt;=Age_Lo,S111&lt;=Age_Hi),5,0)</f>
        <v/>
      </c>
      <c r="Z111" s="10">
        <f>IF(T111&lt;Pop_Thin,-15,0)</f>
        <v/>
      </c>
      <c r="AA111" s="10">
        <f>IF(Q111&gt;HHI_High_Pen,-10,0)</f>
        <v/>
      </c>
      <c r="AB111" s="12">
        <f>U111+V111+W111+X111+Y111+Z111+AA111</f>
        <v/>
      </c>
      <c r="AC111" s="11" t="n">
        <v>0</v>
      </c>
      <c r="AD111" s="12">
        <f>ROUND(((AC111-COLO_MIN)/(COLO_MAX-COLO_MIN))*30-10,1)</f>
        <v/>
      </c>
      <c r="AE111" s="13">
        <f>N111+AB111+AD111</f>
        <v/>
      </c>
    </row>
    <row r="112">
      <c r="A112" s="10" t="n">
        <v>83</v>
      </c>
      <c r="B112" s="10" t="inlineStr">
        <is>
          <t>72</t>
        </is>
      </c>
      <c r="C112" s="10" t="inlineStr">
        <is>
          <t>I-77N</t>
        </is>
      </c>
      <c r="D112" s="10" t="n">
        <v>36.95981</v>
      </c>
      <c r="E112" s="10" t="n">
        <v>-81.06211999999999</v>
      </c>
      <c r="F112" s="11" t="n">
        <v>0.66</v>
      </c>
      <c r="G112" s="11" t="n">
        <v>20000</v>
      </c>
      <c r="H112" s="11" t="n">
        <v>26.06</v>
      </c>
      <c r="I112" s="11" t="n">
        <v>1</v>
      </c>
      <c r="J112" s="10">
        <f>IF(F112&lt;Gap_T1,-20,IF(F112&lt;Gap_T2,-10,IF(F112&lt;Gap_T3,0,IF(F112&lt;Gap_T4,10,IF(F112&lt;Gap_T5,20,IF(F112&lt;Gap_T6,30,40))))))</f>
        <v/>
      </c>
      <c r="K112" s="10">
        <f>IF(G112&gt;=ADT_Med,30,IF(G112&gt;=ADT_Low,15,0))</f>
        <v/>
      </c>
      <c r="L112" s="10">
        <f>IF(H112&gt;=Truck_High,20,IF(H112&gt;=Truck_Mid,10,0))</f>
        <v/>
      </c>
      <c r="M112" s="10">
        <f>IF(I112=1,5,0)</f>
        <v/>
      </c>
      <c r="N112" s="12">
        <f>J112+K112+L112+M112</f>
        <v/>
      </c>
      <c r="O112" s="11" t="n">
        <v>9667</v>
      </c>
      <c r="P112" s="11" t="n">
        <v>0.0539</v>
      </c>
      <c r="Q112" s="11" t="n">
        <v>52875</v>
      </c>
      <c r="R112" s="11" t="n">
        <v>0.3037</v>
      </c>
      <c r="S112" s="11" t="n">
        <v>45.5</v>
      </c>
      <c r="T112" s="11" t="n">
        <v>20164</v>
      </c>
      <c r="U112" s="10">
        <f>IF(O112&gt;=CLF_p25,10,0)</f>
        <v/>
      </c>
      <c r="V112" s="10">
        <f>IF(P112&gt;=Unemp_p50,10,0)</f>
        <v/>
      </c>
      <c r="W112" s="10">
        <f>IF(AND(Q112&gt;=HHI_Lo,Q112&lt;=HHI_Hi),10,0)</f>
        <v/>
      </c>
      <c r="X112" s="10">
        <f>IF(AND(R112&gt;=HS_Lo,R112&lt;=HS_Hi),5,0)</f>
        <v/>
      </c>
      <c r="Y112" s="10">
        <f>IF(AND(S112&gt;=Age_Lo,S112&lt;=Age_Hi),5,0)</f>
        <v/>
      </c>
      <c r="Z112" s="10">
        <f>IF(T112&lt;Pop_Thin,-15,0)</f>
        <v/>
      </c>
      <c r="AA112" s="10">
        <f>IF(Q112&gt;HHI_High_Pen,-10,0)</f>
        <v/>
      </c>
      <c r="AB112" s="12">
        <f>U112+V112+W112+X112+Y112+Z112+AA112</f>
        <v/>
      </c>
      <c r="AC112" s="11" t="n">
        <v>45.1</v>
      </c>
      <c r="AD112" s="12">
        <f>ROUND(((AC112-COLO_MIN)/(COLO_MAX-COLO_MIN))*30-10,1)</f>
        <v/>
      </c>
      <c r="AE112" s="13">
        <f>N112+AB112+AD112</f>
        <v/>
      </c>
    </row>
    <row r="113">
      <c r="A113" s="10" t="n">
        <v>84</v>
      </c>
      <c r="B113" s="10" t="inlineStr">
        <is>
          <t>14</t>
        </is>
      </c>
      <c r="C113" s="10" t="inlineStr">
        <is>
          <t>I-81N</t>
        </is>
      </c>
      <c r="D113" s="10" t="n">
        <v>36.69412</v>
      </c>
      <c r="E113" s="10" t="n">
        <v>-82.00859</v>
      </c>
      <c r="F113" s="11" t="n">
        <v>1.81</v>
      </c>
      <c r="G113" s="11" t="n">
        <v>50000</v>
      </c>
      <c r="H113" s="11" t="n">
        <v>21.42</v>
      </c>
      <c r="I113" s="11" t="n">
        <v>1</v>
      </c>
      <c r="J113" s="10">
        <f>IF(F113&lt;Gap_T1,-20,IF(F113&lt;Gap_T2,-10,IF(F113&lt;Gap_T3,0,IF(F113&lt;Gap_T4,10,IF(F113&lt;Gap_T5,20,IF(F113&lt;Gap_T6,30,40))))))</f>
        <v/>
      </c>
      <c r="K113" s="10">
        <f>IF(G113&gt;=ADT_Med,30,IF(G113&gt;=ADT_Low,15,0))</f>
        <v/>
      </c>
      <c r="L113" s="10">
        <f>IF(H113&gt;=Truck_High,20,IF(H113&gt;=Truck_Mid,10,0))</f>
        <v/>
      </c>
      <c r="M113" s="10">
        <f>IF(I113=1,5,0)</f>
        <v/>
      </c>
      <c r="N113" s="12">
        <f>J113+K113+L113+M113</f>
        <v/>
      </c>
      <c r="O113" s="11" t="n">
        <v>22838</v>
      </c>
      <c r="P113" s="11" t="n">
        <v>0.047</v>
      </c>
      <c r="Q113" s="11" t="n">
        <v>63363</v>
      </c>
      <c r="R113" s="11" t="n">
        <v>0.3214</v>
      </c>
      <c r="S113" s="11" t="n">
        <v>45.8</v>
      </c>
      <c r="T113" s="11" t="n">
        <v>47480</v>
      </c>
      <c r="U113" s="10">
        <f>IF(O113&gt;=CLF_p25,10,0)</f>
        <v/>
      </c>
      <c r="V113" s="10">
        <f>IF(P113&gt;=Unemp_p50,10,0)</f>
        <v/>
      </c>
      <c r="W113" s="10">
        <f>IF(AND(Q113&gt;=HHI_Lo,Q113&lt;=HHI_Hi),10,0)</f>
        <v/>
      </c>
      <c r="X113" s="10">
        <f>IF(AND(R113&gt;=HS_Lo,R113&lt;=HS_Hi),5,0)</f>
        <v/>
      </c>
      <c r="Y113" s="10">
        <f>IF(AND(S113&gt;=Age_Lo,S113&lt;=Age_Hi),5,0)</f>
        <v/>
      </c>
      <c r="Z113" s="10">
        <f>IF(T113&lt;Pop_Thin,-15,0)</f>
        <v/>
      </c>
      <c r="AA113" s="10">
        <f>IF(Q113&gt;HHI_High_Pen,-10,0)</f>
        <v/>
      </c>
      <c r="AB113" s="12">
        <f>U113+V113+W113+X113+Y113+Z113+AA113</f>
        <v/>
      </c>
      <c r="AC113" s="11" t="n">
        <v>12.2</v>
      </c>
      <c r="AD113" s="12">
        <f>ROUND(((AC113-COLO_MIN)/(COLO_MAX-COLO_MIN))*30-10,1)</f>
        <v/>
      </c>
      <c r="AE113" s="13">
        <f>N113+AB113+AD113</f>
        <v/>
      </c>
    </row>
    <row r="114">
      <c r="A114" s="10" t="n">
        <v>85</v>
      </c>
      <c r="B114" s="10" t="inlineStr">
        <is>
          <t>77</t>
        </is>
      </c>
      <c r="C114" s="10" t="inlineStr">
        <is>
          <t>I-81S</t>
        </is>
      </c>
      <c r="D114" s="10" t="n">
        <v>36.93734</v>
      </c>
      <c r="E114" s="10" t="n">
        <v>-80.99346</v>
      </c>
      <c r="F114" s="11" t="n">
        <v>3.93</v>
      </c>
      <c r="G114" s="11" t="n">
        <v>60000</v>
      </c>
      <c r="H114" s="11" t="n">
        <v>28.87</v>
      </c>
      <c r="I114" s="11" t="n">
        <v>1</v>
      </c>
      <c r="J114" s="10">
        <f>IF(F114&lt;Gap_T1,-20,IF(F114&lt;Gap_T2,-10,IF(F114&lt;Gap_T3,0,IF(F114&lt;Gap_T4,10,IF(F114&lt;Gap_T5,20,IF(F114&lt;Gap_T6,30,40))))))</f>
        <v/>
      </c>
      <c r="K114" s="10">
        <f>IF(G114&gt;=ADT_Med,30,IF(G114&gt;=ADT_Low,15,0))</f>
        <v/>
      </c>
      <c r="L114" s="10">
        <f>IF(H114&gt;=Truck_High,20,IF(H114&gt;=Truck_Mid,10,0))</f>
        <v/>
      </c>
      <c r="M114" s="10">
        <f>IF(I114=1,5,0)</f>
        <v/>
      </c>
      <c r="N114" s="12">
        <f>J114+K114+L114+M114</f>
        <v/>
      </c>
      <c r="O114" s="11" t="n">
        <v>8095</v>
      </c>
      <c r="P114" s="11" t="n">
        <v>0.0504</v>
      </c>
      <c r="Q114" s="11" t="n">
        <v>54299</v>
      </c>
      <c r="R114" s="11" t="n">
        <v>0.3249</v>
      </c>
      <c r="S114" s="11" t="n">
        <v>48.2</v>
      </c>
      <c r="T114" s="11" t="n">
        <v>17177</v>
      </c>
      <c r="U114" s="10">
        <f>IF(O114&gt;=CLF_p25,10,0)</f>
        <v/>
      </c>
      <c r="V114" s="10">
        <f>IF(P114&gt;=Unemp_p50,10,0)</f>
        <v/>
      </c>
      <c r="W114" s="10">
        <f>IF(AND(Q114&gt;=HHI_Lo,Q114&lt;=HHI_Hi),10,0)</f>
        <v/>
      </c>
      <c r="X114" s="10">
        <f>IF(AND(R114&gt;=HS_Lo,R114&lt;=HS_Hi),5,0)</f>
        <v/>
      </c>
      <c r="Y114" s="10">
        <f>IF(AND(S114&gt;=Age_Lo,S114&lt;=Age_Hi),5,0)</f>
        <v/>
      </c>
      <c r="Z114" s="10">
        <f>IF(T114&lt;Pop_Thin,-15,0)</f>
        <v/>
      </c>
      <c r="AA114" s="10">
        <f>IF(Q114&gt;HHI_High_Pen,-10,0)</f>
        <v/>
      </c>
      <c r="AB114" s="12">
        <f>U114+V114+W114+X114+Y114+Z114+AA114</f>
        <v/>
      </c>
      <c r="AC114" s="11" t="n">
        <v>8.9</v>
      </c>
      <c r="AD114" s="12">
        <f>ROUND(((AC114-COLO_MIN)/(COLO_MAX-COLO_MIN))*30-10,1)</f>
        <v/>
      </c>
      <c r="AE114" s="13">
        <f>N114+AB114+AD114</f>
        <v/>
      </c>
    </row>
    <row r="115">
      <c r="A115" s="10" t="n">
        <v>86</v>
      </c>
      <c r="B115" s="10" t="inlineStr">
        <is>
          <t>40</t>
        </is>
      </c>
      <c r="C115" s="10" t="inlineStr">
        <is>
          <t>I-77S</t>
        </is>
      </c>
      <c r="D115" s="10" t="n">
        <v>36.96537</v>
      </c>
      <c r="E115" s="10" t="n">
        <v>-81.06598</v>
      </c>
      <c r="F115" s="11" t="n">
        <v>1.02</v>
      </c>
      <c r="G115" s="11" t="n">
        <v>32000</v>
      </c>
      <c r="H115" s="11" t="n">
        <v>25.83</v>
      </c>
      <c r="I115" s="11" t="n">
        <v>1</v>
      </c>
      <c r="J115" s="10">
        <f>IF(F115&lt;Gap_T1,-20,IF(F115&lt;Gap_T2,-10,IF(F115&lt;Gap_T3,0,IF(F115&lt;Gap_T4,10,IF(F115&lt;Gap_T5,20,IF(F115&lt;Gap_T6,30,40))))))</f>
        <v/>
      </c>
      <c r="K115" s="10">
        <f>IF(G115&gt;=ADT_Med,30,IF(G115&gt;=ADT_Low,15,0))</f>
        <v/>
      </c>
      <c r="L115" s="10">
        <f>IF(H115&gt;=Truck_High,20,IF(H115&gt;=Truck_Mid,10,0))</f>
        <v/>
      </c>
      <c r="M115" s="10">
        <f>IF(I115=1,5,0)</f>
        <v/>
      </c>
      <c r="N115" s="12">
        <f>J115+K115+L115+M115</f>
        <v/>
      </c>
      <c r="O115" s="11" t="n">
        <v>9667</v>
      </c>
      <c r="P115" s="11" t="n">
        <v>0.0539</v>
      </c>
      <c r="Q115" s="11" t="n">
        <v>52875</v>
      </c>
      <c r="R115" s="11" t="n">
        <v>0.3037</v>
      </c>
      <c r="S115" s="11" t="n">
        <v>45.5</v>
      </c>
      <c r="T115" s="11" t="n">
        <v>20164</v>
      </c>
      <c r="U115" s="10">
        <f>IF(O115&gt;=CLF_p25,10,0)</f>
        <v/>
      </c>
      <c r="V115" s="10">
        <f>IF(P115&gt;=Unemp_p50,10,0)</f>
        <v/>
      </c>
      <c r="W115" s="10">
        <f>IF(AND(Q115&gt;=HHI_Lo,Q115&lt;=HHI_Hi),10,0)</f>
        <v/>
      </c>
      <c r="X115" s="10">
        <f>IF(AND(R115&gt;=HS_Lo,R115&lt;=HS_Hi),5,0)</f>
        <v/>
      </c>
      <c r="Y115" s="10">
        <f>IF(AND(S115&gt;=Age_Lo,S115&lt;=Age_Hi),5,0)</f>
        <v/>
      </c>
      <c r="Z115" s="10">
        <f>IF(T115&lt;Pop_Thin,-15,0)</f>
        <v/>
      </c>
      <c r="AA115" s="10">
        <f>IF(Q115&gt;HHI_High_Pen,-10,0)</f>
        <v/>
      </c>
      <c r="AB115" s="12">
        <f>U115+V115+W115+X115+Y115+Z115+AA115</f>
        <v/>
      </c>
      <c r="AC115" s="11" t="n">
        <v>29</v>
      </c>
      <c r="AD115" s="12">
        <f>ROUND(((AC115-COLO_MIN)/(COLO_MAX-COLO_MIN))*30-10,1)</f>
        <v/>
      </c>
      <c r="AE115" s="13">
        <f>N115+AB115+AD115</f>
        <v/>
      </c>
    </row>
    <row r="116">
      <c r="A116" s="10" t="n">
        <v>87</v>
      </c>
      <c r="B116" s="10" t="inlineStr">
        <is>
          <t>?</t>
        </is>
      </c>
      <c r="C116" s="10" t="inlineStr">
        <is>
          <t>I-581S</t>
        </is>
      </c>
      <c r="D116" s="10" t="n">
        <v>37.30905</v>
      </c>
      <c r="E116" s="10" t="n">
        <v>-79.97338000000001</v>
      </c>
      <c r="F116" s="11" t="n">
        <v>0.96</v>
      </c>
      <c r="G116" s="11" t="n">
        <v>64000</v>
      </c>
      <c r="H116" s="11" t="n">
        <v>5.98</v>
      </c>
      <c r="I116" s="11" t="n">
        <v>0</v>
      </c>
      <c r="J116" s="10">
        <f>IF(F116&lt;Gap_T1,-20,IF(F116&lt;Gap_T2,-10,IF(F116&lt;Gap_T3,0,IF(F116&lt;Gap_T4,10,IF(F116&lt;Gap_T5,20,IF(F116&lt;Gap_T6,30,40))))))</f>
        <v/>
      </c>
      <c r="K116" s="10">
        <f>IF(G116&gt;=ADT_Med,30,IF(G116&gt;=ADT_Low,15,0))</f>
        <v/>
      </c>
      <c r="L116" s="10">
        <f>IF(H116&gt;=Truck_High,20,IF(H116&gt;=Truck_Mid,10,0))</f>
        <v/>
      </c>
      <c r="M116" s="10">
        <f>IF(I116=1,5,0)</f>
        <v/>
      </c>
      <c r="N116" s="12">
        <f>J116+K116+L116+M116</f>
        <v/>
      </c>
      <c r="O116" s="11" t="n">
        <v>116786</v>
      </c>
      <c r="P116" s="11" t="n">
        <v>0.0455</v>
      </c>
      <c r="Q116" s="11" t="n">
        <v>67323</v>
      </c>
      <c r="R116" s="11" t="n">
        <v>0.3244</v>
      </c>
      <c r="S116" s="11" t="n">
        <v>42</v>
      </c>
      <c r="T116" s="11" t="n">
        <v>230406</v>
      </c>
      <c r="U116" s="10">
        <f>IF(O116&gt;=CLF_p25,10,0)</f>
        <v/>
      </c>
      <c r="V116" s="10">
        <f>IF(P116&gt;=Unemp_p50,10,0)</f>
        <v/>
      </c>
      <c r="W116" s="10">
        <f>IF(AND(Q116&gt;=HHI_Lo,Q116&lt;=HHI_Hi),10,0)</f>
        <v/>
      </c>
      <c r="X116" s="10">
        <f>IF(AND(R116&gt;=HS_Lo,R116&lt;=HS_Hi),5,0)</f>
        <v/>
      </c>
      <c r="Y116" s="10">
        <f>IF(AND(S116&gt;=Age_Lo,S116&lt;=Age_Hi),5,0)</f>
        <v/>
      </c>
      <c r="Z116" s="10">
        <f>IF(T116&lt;Pop_Thin,-15,0)</f>
        <v/>
      </c>
      <c r="AA116" s="10">
        <f>IF(Q116&gt;HHI_High_Pen,-10,0)</f>
        <v/>
      </c>
      <c r="AB116" s="12">
        <f>U116+V116+W116+X116+Y116+Z116+AA116</f>
        <v/>
      </c>
      <c r="AC116" s="11" t="n">
        <v>20.8</v>
      </c>
      <c r="AD116" s="12">
        <f>ROUND(((AC116-COLO_MIN)/(COLO_MAX-COLO_MIN))*30-10,1)</f>
        <v/>
      </c>
      <c r="AE116" s="13">
        <f>N116+AB116+AD116</f>
        <v/>
      </c>
    </row>
    <row r="117">
      <c r="A117" s="10" t="n">
        <v>88</v>
      </c>
      <c r="B117" s="10" t="inlineStr">
        <is>
          <t>?</t>
        </is>
      </c>
      <c r="C117" s="10" t="inlineStr">
        <is>
          <t>I-581N</t>
        </is>
      </c>
      <c r="D117" s="10" t="n">
        <v>37.31283</v>
      </c>
      <c r="E117" s="10" t="n">
        <v>-79.96702999999999</v>
      </c>
      <c r="F117" s="11" t="n">
        <v>0.5600000000000001</v>
      </c>
      <c r="G117" s="11" t="n">
        <v>55000</v>
      </c>
      <c r="H117" s="11" t="n">
        <v>5.98</v>
      </c>
      <c r="I117" s="11" t="n">
        <v>0</v>
      </c>
      <c r="J117" s="10">
        <f>IF(F117&lt;Gap_T1,-20,IF(F117&lt;Gap_T2,-10,IF(F117&lt;Gap_T3,0,IF(F117&lt;Gap_T4,10,IF(F117&lt;Gap_T5,20,IF(F117&lt;Gap_T6,30,40))))))</f>
        <v/>
      </c>
      <c r="K117" s="10">
        <f>IF(G117&gt;=ADT_Med,30,IF(G117&gt;=ADT_Low,15,0))</f>
        <v/>
      </c>
      <c r="L117" s="10">
        <f>IF(H117&gt;=Truck_High,20,IF(H117&gt;=Truck_Mid,10,0))</f>
        <v/>
      </c>
      <c r="M117" s="10">
        <f>IF(I117=1,5,0)</f>
        <v/>
      </c>
      <c r="N117" s="12">
        <f>J117+K117+L117+M117</f>
        <v/>
      </c>
      <c r="O117" s="11" t="n">
        <v>117948</v>
      </c>
      <c r="P117" s="11" t="n">
        <v>0.0453</v>
      </c>
      <c r="Q117" s="11" t="n">
        <v>67242</v>
      </c>
      <c r="R117" s="11" t="n">
        <v>0.3244</v>
      </c>
      <c r="S117" s="11" t="n">
        <v>42.1</v>
      </c>
      <c r="T117" s="11" t="n">
        <v>232896</v>
      </c>
      <c r="U117" s="10">
        <f>IF(O117&gt;=CLF_p25,10,0)</f>
        <v/>
      </c>
      <c r="V117" s="10">
        <f>IF(P117&gt;=Unemp_p50,10,0)</f>
        <v/>
      </c>
      <c r="W117" s="10">
        <f>IF(AND(Q117&gt;=HHI_Lo,Q117&lt;=HHI_Hi),10,0)</f>
        <v/>
      </c>
      <c r="X117" s="10">
        <f>IF(AND(R117&gt;=HS_Lo,R117&lt;=HS_Hi),5,0)</f>
        <v/>
      </c>
      <c r="Y117" s="10">
        <f>IF(AND(S117&gt;=Age_Lo,S117&lt;=Age_Hi),5,0)</f>
        <v/>
      </c>
      <c r="Z117" s="10">
        <f>IF(T117&lt;Pop_Thin,-15,0)</f>
        <v/>
      </c>
      <c r="AA117" s="10">
        <f>IF(Q117&gt;HHI_High_Pen,-10,0)</f>
        <v/>
      </c>
      <c r="AB117" s="12">
        <f>U117+V117+W117+X117+Y117+Z117+AA117</f>
        <v/>
      </c>
      <c r="AC117" s="11" t="n">
        <v>20.7</v>
      </c>
      <c r="AD117" s="12">
        <f>ROUND(((AC117-COLO_MIN)/(COLO_MAX-COLO_MIN))*30-10,1)</f>
        <v/>
      </c>
      <c r="AE117" s="13">
        <f>N117+AB117+AD117</f>
        <v/>
      </c>
    </row>
    <row r="118">
      <c r="A118" s="10" t="n">
        <v>89</v>
      </c>
      <c r="B118" s="10" t="inlineStr">
        <is>
          <t>2N</t>
        </is>
      </c>
      <c r="C118" s="10" t="inlineStr">
        <is>
          <t>I-581N</t>
        </is>
      </c>
      <c r="D118" s="10" t="n">
        <v>37.32708</v>
      </c>
      <c r="E118" s="10" t="n">
        <v>-79.98881</v>
      </c>
      <c r="F118" s="11" t="n">
        <v>0.09</v>
      </c>
      <c r="G118" s="11" t="n">
        <v>55000</v>
      </c>
      <c r="H118" s="11" t="n">
        <v>5.98</v>
      </c>
      <c r="I118" s="11" t="n">
        <v>0</v>
      </c>
      <c r="J118" s="10">
        <f>IF(F118&lt;Gap_T1,-20,IF(F118&lt;Gap_T2,-10,IF(F118&lt;Gap_T3,0,IF(F118&lt;Gap_T4,10,IF(F118&lt;Gap_T5,20,IF(F118&lt;Gap_T6,30,40))))))</f>
        <v/>
      </c>
      <c r="K118" s="10">
        <f>IF(G118&gt;=ADT_Med,30,IF(G118&gt;=ADT_Low,15,0))</f>
        <v/>
      </c>
      <c r="L118" s="10">
        <f>IF(H118&gt;=Truck_High,20,IF(H118&gt;=Truck_Mid,10,0))</f>
        <v/>
      </c>
      <c r="M118" s="10">
        <f>IF(I118=1,5,0)</f>
        <v/>
      </c>
      <c r="N118" s="12">
        <f>J118+K118+L118+M118</f>
        <v/>
      </c>
      <c r="O118" s="11" t="n">
        <v>115027</v>
      </c>
      <c r="P118" s="11" t="n">
        <v>0.0458</v>
      </c>
      <c r="Q118" s="11" t="n">
        <v>67129</v>
      </c>
      <c r="R118" s="11" t="n">
        <v>0.3236</v>
      </c>
      <c r="S118" s="11" t="n">
        <v>41.8</v>
      </c>
      <c r="T118" s="11" t="n">
        <v>227118</v>
      </c>
      <c r="U118" s="10">
        <f>IF(O118&gt;=CLF_p25,10,0)</f>
        <v/>
      </c>
      <c r="V118" s="10">
        <f>IF(P118&gt;=Unemp_p50,10,0)</f>
        <v/>
      </c>
      <c r="W118" s="10">
        <f>IF(AND(Q118&gt;=HHI_Lo,Q118&lt;=HHI_Hi),10,0)</f>
        <v/>
      </c>
      <c r="X118" s="10">
        <f>IF(AND(R118&gt;=HS_Lo,R118&lt;=HS_Hi),5,0)</f>
        <v/>
      </c>
      <c r="Y118" s="10">
        <f>IF(AND(S118&gt;=Age_Lo,S118&lt;=Age_Hi),5,0)</f>
        <v/>
      </c>
      <c r="Z118" s="10">
        <f>IF(T118&lt;Pop_Thin,-15,0)</f>
        <v/>
      </c>
      <c r="AA118" s="10">
        <f>IF(Q118&gt;HHI_High_Pen,-10,0)</f>
        <v/>
      </c>
      <c r="AB118" s="12">
        <f>U118+V118+W118+X118+Y118+Z118+AA118</f>
        <v/>
      </c>
      <c r="AC118" s="11" t="n">
        <v>17.2</v>
      </c>
      <c r="AD118" s="12">
        <f>ROUND(((AC118-COLO_MIN)/(COLO_MAX-COLO_MIN))*30-10,1)</f>
        <v/>
      </c>
      <c r="AE118" s="13">
        <f>N118+AB118+AD118</f>
        <v/>
      </c>
    </row>
    <row r="119">
      <c r="A119" s="10" t="n">
        <v>90</v>
      </c>
      <c r="B119" s="10" t="inlineStr">
        <is>
          <t>?</t>
        </is>
      </c>
      <c r="C119" s="10" t="inlineStr">
        <is>
          <t>I-581S</t>
        </is>
      </c>
      <c r="D119" s="10" t="n">
        <v>37.3064</v>
      </c>
      <c r="E119" s="10" t="n">
        <v>-79.97714000000001</v>
      </c>
      <c r="F119" s="11" t="n">
        <v>1.4</v>
      </c>
      <c r="G119" s="11" t="n">
        <v>64000</v>
      </c>
      <c r="H119" s="11" t="n">
        <v>5.97</v>
      </c>
      <c r="I119" s="11" t="n">
        <v>0</v>
      </c>
      <c r="J119" s="10">
        <f>IF(F119&lt;Gap_T1,-20,IF(F119&lt;Gap_T2,-10,IF(F119&lt;Gap_T3,0,IF(F119&lt;Gap_T4,10,IF(F119&lt;Gap_T5,20,IF(F119&lt;Gap_T6,30,40))))))</f>
        <v/>
      </c>
      <c r="K119" s="10">
        <f>IF(G119&gt;=ADT_Med,30,IF(G119&gt;=ADT_Low,15,0))</f>
        <v/>
      </c>
      <c r="L119" s="10">
        <f>IF(H119&gt;=Truck_High,20,IF(H119&gt;=Truck_Mid,10,0))</f>
        <v/>
      </c>
      <c r="M119" s="10">
        <f>IF(I119=1,5,0)</f>
        <v/>
      </c>
      <c r="N119" s="12">
        <f>J119+K119+L119+M119</f>
        <v/>
      </c>
      <c r="O119" s="11" t="n">
        <v>115027</v>
      </c>
      <c r="P119" s="11" t="n">
        <v>0.0458</v>
      </c>
      <c r="Q119" s="11" t="n">
        <v>67129</v>
      </c>
      <c r="R119" s="11" t="n">
        <v>0.3236</v>
      </c>
      <c r="S119" s="11" t="n">
        <v>41.8</v>
      </c>
      <c r="T119" s="11" t="n">
        <v>227118</v>
      </c>
      <c r="U119" s="10">
        <f>IF(O119&gt;=CLF_p25,10,0)</f>
        <v/>
      </c>
      <c r="V119" s="10">
        <f>IF(P119&gt;=Unemp_p50,10,0)</f>
        <v/>
      </c>
      <c r="W119" s="10">
        <f>IF(AND(Q119&gt;=HHI_Lo,Q119&lt;=HHI_Hi),10,0)</f>
        <v/>
      </c>
      <c r="X119" s="10">
        <f>IF(AND(R119&gt;=HS_Lo,R119&lt;=HS_Hi),5,0)</f>
        <v/>
      </c>
      <c r="Y119" s="10">
        <f>IF(AND(S119&gt;=Age_Lo,S119&lt;=Age_Hi),5,0)</f>
        <v/>
      </c>
      <c r="Z119" s="10">
        <f>IF(T119&lt;Pop_Thin,-15,0)</f>
        <v/>
      </c>
      <c r="AA119" s="10">
        <f>IF(Q119&gt;HHI_High_Pen,-10,0)</f>
        <v/>
      </c>
      <c r="AB119" s="12">
        <f>U119+V119+W119+X119+Y119+Z119+AA119</f>
        <v/>
      </c>
      <c r="AC119" s="11" t="n">
        <v>16.3</v>
      </c>
      <c r="AD119" s="12">
        <f>ROUND(((AC119-COLO_MIN)/(COLO_MAX-COLO_MIN))*30-10,1)</f>
        <v/>
      </c>
      <c r="AE119" s="13">
        <f>N119+AB119+AD119</f>
        <v/>
      </c>
    </row>
    <row r="120">
      <c r="A120" s="10" t="n">
        <v>91</v>
      </c>
      <c r="B120" s="10" t="inlineStr">
        <is>
          <t>41</t>
        </is>
      </c>
      <c r="C120" s="10" t="inlineStr">
        <is>
          <t>I-77S</t>
        </is>
      </c>
      <c r="D120" s="10" t="n">
        <v>36.9696</v>
      </c>
      <c r="E120" s="10" t="n">
        <v>-81.06685</v>
      </c>
      <c r="F120" s="11" t="n">
        <v>1.15</v>
      </c>
      <c r="G120" s="11" t="n">
        <v>32000</v>
      </c>
      <c r="H120" s="11" t="n">
        <v>25.83</v>
      </c>
      <c r="I120" s="11" t="n">
        <v>1</v>
      </c>
      <c r="J120" s="10">
        <f>IF(F120&lt;Gap_T1,-20,IF(F120&lt;Gap_T2,-10,IF(F120&lt;Gap_T3,0,IF(F120&lt;Gap_T4,10,IF(F120&lt;Gap_T5,20,IF(F120&lt;Gap_T6,30,40))))))</f>
        <v/>
      </c>
      <c r="K120" s="10">
        <f>IF(G120&gt;=ADT_Med,30,IF(G120&gt;=ADT_Low,15,0))</f>
        <v/>
      </c>
      <c r="L120" s="10">
        <f>IF(H120&gt;=Truck_High,20,IF(H120&gt;=Truck_Mid,10,0))</f>
        <v/>
      </c>
      <c r="M120" s="10">
        <f>IF(I120=1,5,0)</f>
        <v/>
      </c>
      <c r="N120" s="12">
        <f>J120+K120+L120+M120</f>
        <v/>
      </c>
      <c r="O120" s="11" t="n">
        <v>9667</v>
      </c>
      <c r="P120" s="11" t="n">
        <v>0.0539</v>
      </c>
      <c r="Q120" s="11" t="n">
        <v>52875</v>
      </c>
      <c r="R120" s="11" t="n">
        <v>0.3037</v>
      </c>
      <c r="S120" s="11" t="n">
        <v>45.5</v>
      </c>
      <c r="T120" s="11" t="n">
        <v>20164</v>
      </c>
      <c r="U120" s="10">
        <f>IF(O120&gt;=CLF_p25,10,0)</f>
        <v/>
      </c>
      <c r="V120" s="10">
        <f>IF(P120&gt;=Unemp_p50,10,0)</f>
        <v/>
      </c>
      <c r="W120" s="10">
        <f>IF(AND(Q120&gt;=HHI_Lo,Q120&lt;=HHI_Hi),10,0)</f>
        <v/>
      </c>
      <c r="X120" s="10">
        <f>IF(AND(R120&gt;=HS_Lo,R120&lt;=HS_Hi),5,0)</f>
        <v/>
      </c>
      <c r="Y120" s="10">
        <f>IF(AND(S120&gt;=Age_Lo,S120&lt;=Age_Hi),5,0)</f>
        <v/>
      </c>
      <c r="Z120" s="10">
        <f>IF(T120&lt;Pop_Thin,-15,0)</f>
        <v/>
      </c>
      <c r="AA120" s="10">
        <f>IF(Q120&gt;HHI_High_Pen,-10,0)</f>
        <v/>
      </c>
      <c r="AB120" s="12">
        <f>U120+V120+W120+X120+Y120+Z120+AA120</f>
        <v/>
      </c>
      <c r="AC120" s="11" t="n">
        <v>21</v>
      </c>
      <c r="AD120" s="12">
        <f>ROUND(((AC120-COLO_MIN)/(COLO_MAX-COLO_MIN))*30-10,1)</f>
        <v/>
      </c>
      <c r="AE120" s="13">
        <f>N120+AB120+AD120</f>
        <v/>
      </c>
    </row>
    <row r="121">
      <c r="A121" s="10" t="n">
        <v>92</v>
      </c>
      <c r="B121" s="10" t="inlineStr">
        <is>
          <t>?</t>
        </is>
      </c>
      <c r="C121" s="10" t="inlineStr">
        <is>
          <t>I-81N</t>
        </is>
      </c>
      <c r="D121" s="10" t="n">
        <v>36.94035</v>
      </c>
      <c r="E121" s="10" t="n">
        <v>-81.15111</v>
      </c>
      <c r="F121" s="11" t="n">
        <v>4.57</v>
      </c>
      <c r="G121" s="11" t="n">
        <v>34000</v>
      </c>
      <c r="H121" s="11" t="n">
        <v>21.45</v>
      </c>
      <c r="I121" s="11" t="n">
        <v>1</v>
      </c>
      <c r="J121" s="10">
        <f>IF(F121&lt;Gap_T1,-20,IF(F121&lt;Gap_T2,-10,IF(F121&lt;Gap_T3,0,IF(F121&lt;Gap_T4,10,IF(F121&lt;Gap_T5,20,IF(F121&lt;Gap_T6,30,40))))))</f>
        <v/>
      </c>
      <c r="K121" s="10">
        <f>IF(G121&gt;=ADT_Med,30,IF(G121&gt;=ADT_Low,15,0))</f>
        <v/>
      </c>
      <c r="L121" s="10">
        <f>IF(H121&gt;=Truck_High,20,IF(H121&gt;=Truck_Mid,10,0))</f>
        <v/>
      </c>
      <c r="M121" s="10">
        <f>IF(I121=1,5,0)</f>
        <v/>
      </c>
      <c r="N121" s="12">
        <f>J121+K121+L121+M121</f>
        <v/>
      </c>
      <c r="O121" s="11" t="n">
        <v>9800</v>
      </c>
      <c r="P121" s="11" t="n">
        <v>0.0455</v>
      </c>
      <c r="Q121" s="11" t="n">
        <v>52201</v>
      </c>
      <c r="R121" s="11" t="n">
        <v>0.3056</v>
      </c>
      <c r="S121" s="11" t="n">
        <v>44.4</v>
      </c>
      <c r="T121" s="11" t="n">
        <v>21185</v>
      </c>
      <c r="U121" s="10">
        <f>IF(O121&gt;=CLF_p25,10,0)</f>
        <v/>
      </c>
      <c r="V121" s="10">
        <f>IF(P121&gt;=Unemp_p50,10,0)</f>
        <v/>
      </c>
      <c r="W121" s="10">
        <f>IF(AND(Q121&gt;=HHI_Lo,Q121&lt;=HHI_Hi),10,0)</f>
        <v/>
      </c>
      <c r="X121" s="10">
        <f>IF(AND(R121&gt;=HS_Lo,R121&lt;=HS_Hi),5,0)</f>
        <v/>
      </c>
      <c r="Y121" s="10">
        <f>IF(AND(S121&gt;=Age_Lo,S121&lt;=Age_Hi),5,0)</f>
        <v/>
      </c>
      <c r="Z121" s="10">
        <f>IF(T121&lt;Pop_Thin,-15,0)</f>
        <v/>
      </c>
      <c r="AA121" s="10">
        <f>IF(Q121&gt;HHI_High_Pen,-10,0)</f>
        <v/>
      </c>
      <c r="AB121" s="12">
        <f>U121+V121+W121+X121+Y121+Z121+AA121</f>
        <v/>
      </c>
      <c r="AC121" s="11" t="n">
        <v>0</v>
      </c>
      <c r="AD121" s="12">
        <f>ROUND(((AC121-COLO_MIN)/(COLO_MAX-COLO_MIN))*30-10,1)</f>
        <v/>
      </c>
      <c r="AE121" s="13">
        <f>N121+AB121+AD121</f>
        <v/>
      </c>
    </row>
    <row r="122">
      <c r="A122" s="10" t="n">
        <v>93</v>
      </c>
      <c r="B122" s="10" t="inlineStr">
        <is>
          <t>70</t>
        </is>
      </c>
      <c r="C122" s="10" t="inlineStr">
        <is>
          <t>I-81S</t>
        </is>
      </c>
      <c r="D122" s="10" t="n">
        <v>36.96029</v>
      </c>
      <c r="E122" s="10" t="n">
        <v>-81.0984</v>
      </c>
      <c r="F122" s="11" t="n">
        <v>1.76</v>
      </c>
      <c r="G122" s="11" t="n">
        <v>35000</v>
      </c>
      <c r="H122" s="11" t="n">
        <v>21.43</v>
      </c>
      <c r="I122" s="11" t="n">
        <v>1</v>
      </c>
      <c r="J122" s="10">
        <f>IF(F122&lt;Gap_T1,-20,IF(F122&lt;Gap_T2,-10,IF(F122&lt;Gap_T3,0,IF(F122&lt;Gap_T4,10,IF(F122&lt;Gap_T5,20,IF(F122&lt;Gap_T6,30,40))))))</f>
        <v/>
      </c>
      <c r="K122" s="10">
        <f>IF(G122&gt;=ADT_Med,30,IF(G122&gt;=ADT_Low,15,0))</f>
        <v/>
      </c>
      <c r="L122" s="10">
        <f>IF(H122&gt;=Truck_High,20,IF(H122&gt;=Truck_Mid,10,0))</f>
        <v/>
      </c>
      <c r="M122" s="10">
        <f>IF(I122=1,5,0)</f>
        <v/>
      </c>
      <c r="N122" s="12">
        <f>J122+K122+L122+M122</f>
        <v/>
      </c>
      <c r="O122" s="11" t="n">
        <v>9667</v>
      </c>
      <c r="P122" s="11" t="n">
        <v>0.0539</v>
      </c>
      <c r="Q122" s="11" t="n">
        <v>52875</v>
      </c>
      <c r="R122" s="11" t="n">
        <v>0.3037</v>
      </c>
      <c r="S122" s="11" t="n">
        <v>45.5</v>
      </c>
      <c r="T122" s="11" t="n">
        <v>20164</v>
      </c>
      <c r="U122" s="10">
        <f>IF(O122&gt;=CLF_p25,10,0)</f>
        <v/>
      </c>
      <c r="V122" s="10">
        <f>IF(P122&gt;=Unemp_p50,10,0)</f>
        <v/>
      </c>
      <c r="W122" s="10">
        <f>IF(AND(Q122&gt;=HHI_Lo,Q122&lt;=HHI_Hi),10,0)</f>
        <v/>
      </c>
      <c r="X122" s="10">
        <f>IF(AND(R122&gt;=HS_Lo,R122&lt;=HS_Hi),5,0)</f>
        <v/>
      </c>
      <c r="Y122" s="10">
        <f>IF(AND(S122&gt;=Age_Lo,S122&lt;=Age_Hi),5,0)</f>
        <v/>
      </c>
      <c r="Z122" s="10">
        <f>IF(T122&lt;Pop_Thin,-15,0)</f>
        <v/>
      </c>
      <c r="AA122" s="10">
        <f>IF(Q122&gt;HHI_High_Pen,-10,0)</f>
        <v/>
      </c>
      <c r="AB122" s="12">
        <f>U122+V122+W122+X122+Y122+Z122+AA122</f>
        <v/>
      </c>
      <c r="AC122" s="11" t="n">
        <v>10.1</v>
      </c>
      <c r="AD122" s="12">
        <f>ROUND(((AC122-COLO_MIN)/(COLO_MAX-COLO_MIN))*30-10,1)</f>
        <v/>
      </c>
      <c r="AE122" s="13">
        <f>N122+AB122+AD122</f>
        <v/>
      </c>
    </row>
    <row r="125">
      <c r="A125" s="6" t="inlineStr">
        <is>
          <t>LEGEND</t>
        </is>
      </c>
    </row>
    <row r="126">
      <c r="A126" s="8" t="inlineStr">
        <is>
          <t>Grey = input values (edit to re-score)</t>
        </is>
      </c>
    </row>
    <row r="127">
      <c r="A127" s="14" t="inlineStr">
        <is>
          <t>Gold = subtotals (TRAFFIC, DEMO, COLO_BONUS) — click to see formula</t>
        </is>
      </c>
    </row>
    <row r="128">
      <c r="A128" s="15" t="inlineStr">
        <is>
          <t>Green = FINAL SCORE = TRAFFIC + DEMO + COLO_BONUS</t>
        </is>
      </c>
    </row>
    <row r="131">
      <c r="A131" s="6" t="inlineStr">
        <is>
          <t>FORMULA REFERENCE</t>
        </is>
      </c>
    </row>
    <row r="132">
      <c r="A132" s="16" t="inlineStr">
        <is>
          <t>gap_pts     = graduated tiers (penalizes cannibalization, rewards whitespace):</t>
        </is>
      </c>
    </row>
    <row r="133">
      <c r="A133" s="16" t="inlineStr">
        <is>
          <t xml:space="preserve">              gap &lt; 2 mi → −20   (too close; steals from existing WH)</t>
        </is>
      </c>
    </row>
    <row r="134">
      <c r="A134" s="16" t="inlineStr">
        <is>
          <t xml:space="preserve">              gap &lt; 4 mi → −10</t>
        </is>
      </c>
    </row>
    <row r="135">
      <c r="A135" s="16" t="inlineStr">
        <is>
          <t xml:space="preserve">              gap &lt; 6 mi →   0</t>
        </is>
      </c>
    </row>
    <row r="136">
      <c r="A136" s="16" t="inlineStr">
        <is>
          <t xml:space="preserve">              gap &lt; 8 mi → +10</t>
        </is>
      </c>
    </row>
    <row r="137">
      <c r="A137" s="16" t="inlineStr">
        <is>
          <t xml:space="preserve">              gap &lt; 10 mi → +20</t>
        </is>
      </c>
    </row>
    <row r="138">
      <c r="A138" s="16" t="inlineStr">
        <is>
          <t xml:space="preserve">              gap &lt; 15 mi → +30</t>
        </is>
      </c>
    </row>
    <row r="139">
      <c r="A139" s="16" t="inlineStr">
        <is>
          <t xml:space="preserve">              gap ≥ 15 mi → +40  (true whitespace)</t>
        </is>
      </c>
    </row>
    <row r="140">
      <c r="A140" s="16" t="inlineStr">
        <is>
          <t>adt_pts     = IF(AADT ≥ ADT_Med, 30, IF(AADT ≥ ADT_Low, 15, 0))</t>
        </is>
      </c>
    </row>
    <row r="141">
      <c r="A141" s="16" t="inlineStr">
        <is>
          <t>truck_pts   = IF(Truck% ≥ 15, 20, IF(Truck% ≥ 10, 10, 0))</t>
        </is>
      </c>
    </row>
    <row r="142">
      <c r="A142" s="16" t="inlineStr">
        <is>
          <t>corridor_pts= IF(on I-81 or I-77, 5, 0)</t>
        </is>
      </c>
    </row>
    <row r="143">
      <c r="A143" s="16" t="inlineStr">
        <is>
          <t>labor_pts   = IF(CLF ≥ control p25, 10, 0)</t>
        </is>
      </c>
    </row>
    <row r="144">
      <c r="A144" s="16" t="inlineStr">
        <is>
          <t>unemp_pts   = IF(Unemp ≥ control median, 10, 0)</t>
        </is>
      </c>
    </row>
    <row r="145">
      <c r="A145" s="16" t="inlineStr">
        <is>
          <t>hhi_pts     = IF(HHI in [control p25*0.85, p75*1.15], 10, 0)</t>
        </is>
      </c>
    </row>
    <row r="146">
      <c r="A146" s="16" t="inlineStr">
        <is>
          <t>hs_pts      = IF(HS% in band, 5, 0)</t>
        </is>
      </c>
    </row>
    <row r="147">
      <c r="A147" s="16" t="inlineStr">
        <is>
          <t>age_pts     = IF(median age in band, 5, 0)</t>
        </is>
      </c>
    </row>
    <row r="148">
      <c r="A148" s="16" t="inlineStr">
        <is>
          <t>thin_pen    = IF(Pop 10mi &lt; 30% of control p25, −15, 0)</t>
        </is>
      </c>
    </row>
    <row r="149">
      <c r="A149" s="16" t="inlineStr">
        <is>
          <t>hhi_pen     = IF(HHI &gt; 125% of control p75, −10, 0)</t>
        </is>
      </c>
    </row>
    <row r="150">
      <c r="A150" s="16" t="inlineStr">
        <is>
          <t>raw_colo    = Σ (lift−1) × MIN(count_within_1mi, 5) + competitor_saturation</t>
        </is>
      </c>
    </row>
    <row r="151">
      <c r="A151" s="16" t="inlineStr">
        <is>
          <t xml:space="preserve">              sat = 0 for 0, +3 for 1, 0 for 2, −4 per additional beyond 2</t>
        </is>
      </c>
    </row>
    <row r="152">
      <c r="A152" s="16" t="inlineStr">
        <is>
          <t>COLO_BONUS  = ROUND((raw_colo − COLO_MIN) / (COLO_MAX − COLO_MIN) × 30 − 10, 1)</t>
        </is>
      </c>
    </row>
    <row r="153">
      <c r="A153" s="16" t="inlineStr">
        <is>
          <t>FINAL       = TRAFFIC + DEMO + COLO_BONUS</t>
        </is>
      </c>
    </row>
  </sheetData>
  <mergeCells count="23">
    <mergeCell ref="A143:T143"/>
    <mergeCell ref="A148:T148"/>
    <mergeCell ref="A142:T142"/>
    <mergeCell ref="A138:T138"/>
    <mergeCell ref="A132:T132"/>
    <mergeCell ref="A146:T146"/>
    <mergeCell ref="A153:T153"/>
    <mergeCell ref="A137:T137"/>
    <mergeCell ref="A133:T133"/>
    <mergeCell ref="A1:G1"/>
    <mergeCell ref="A149:T149"/>
    <mergeCell ref="A145:T145"/>
    <mergeCell ref="A136:T136"/>
    <mergeCell ref="A139:T139"/>
    <mergeCell ref="A151:T151"/>
    <mergeCell ref="A150:T150"/>
    <mergeCell ref="A141:T141"/>
    <mergeCell ref="A144:T144"/>
    <mergeCell ref="A135:T135"/>
    <mergeCell ref="A140:T140"/>
    <mergeCell ref="A147:T147"/>
    <mergeCell ref="A134:T134"/>
    <mergeCell ref="A152:T15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19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26" customWidth="1" min="3" max="3"/>
    <col width="10" customWidth="1" min="4" max="4"/>
    <col width="11" customWidth="1" min="5" max="5"/>
    <col width="10" customWidth="1" min="6" max="6"/>
    <col width="10" customWidth="1" min="7" max="7"/>
    <col width="17" customWidth="1" min="8" max="8"/>
    <col width="10" customWidth="1" min="9" max="9"/>
    <col width="10" customWidth="1" min="10" max="10"/>
    <col width="10" customWidth="1" min="11" max="11"/>
    <col width="12" customWidth="1" min="12" max="12"/>
    <col width="13" customWidth="1" min="13" max="13"/>
    <col width="11" customWidth="1" min="14" max="14"/>
    <col width="10" customWidth="1" min="15" max="15"/>
    <col width="10" customWidth="1" min="16" max="16"/>
    <col width="13" customWidth="1" min="17" max="17"/>
    <col width="13" customWidth="1" min="18" max="18"/>
    <col width="14" customWidth="1" min="19" max="19"/>
    <col width="12" customWidth="1" min="20" max="20"/>
    <col width="10" customWidth="1" min="21" max="21"/>
  </cols>
  <sheetData>
    <row r="1">
      <c r="A1" s="17" t="inlineStr">
        <is>
          <t>Kind</t>
        </is>
      </c>
      <c r="B1" s="17" t="inlineStr">
        <is>
          <t>Exit</t>
        </is>
      </c>
      <c r="C1" s="17" t="inlineStr">
        <is>
          <t>Interstate</t>
        </is>
      </c>
      <c r="D1" s="17" t="inlineStr">
        <is>
          <t>Lat</t>
        </is>
      </c>
      <c r="E1" s="17" t="inlineStr">
        <is>
          <t>Lon</t>
        </is>
      </c>
      <c r="F1" s="17" t="inlineStr">
        <is>
          <t>AADT</t>
        </is>
      </c>
      <c r="G1" s="17" t="inlineStr">
        <is>
          <t>Truck %</t>
        </is>
      </c>
      <c r="H1" s="17" t="inlineStr">
        <is>
          <t>Nearest WH (mi)</t>
        </is>
      </c>
      <c r="I1" s="17" t="inlineStr">
        <is>
          <t>Pop 10mi</t>
        </is>
      </c>
      <c r="J1" s="17" t="inlineStr">
        <is>
          <t>Unemp %</t>
        </is>
      </c>
      <c r="K1" s="17" t="inlineStr">
        <is>
          <t>Med HHI</t>
        </is>
      </c>
      <c r="L1" s="17" t="inlineStr">
        <is>
          <t>Hotels 1mi</t>
        </is>
      </c>
      <c r="M1" s="17" t="inlineStr">
        <is>
          <t>Truck Stops</t>
        </is>
      </c>
      <c r="N1" s="17" t="inlineStr">
        <is>
          <t>Cracker B</t>
        </is>
      </c>
      <c r="O1" s="17" t="inlineStr">
        <is>
          <t>HIE</t>
        </is>
      </c>
      <c r="P1" s="17" t="inlineStr">
        <is>
          <t>Walmart</t>
        </is>
      </c>
      <c r="Q1" s="17" t="inlineStr">
        <is>
          <t>Competitors</t>
        </is>
      </c>
      <c r="R1" s="17" t="inlineStr">
        <is>
          <t>Sat Penalty</t>
        </is>
      </c>
      <c r="S1" s="17" t="inlineStr">
        <is>
          <t>Traffic+Demo</t>
        </is>
      </c>
      <c r="T1" s="17" t="inlineStr">
        <is>
          <t>Colo Bonus</t>
        </is>
      </c>
      <c r="U1" s="17" t="inlineStr">
        <is>
          <t>FINAL</t>
        </is>
      </c>
    </row>
    <row r="2">
      <c r="A2" t="inlineStr"/>
      <c r="B2" t="inlineStr">
        <is>
          <t>150B</t>
        </is>
      </c>
      <c r="C2" t="inlineStr">
        <is>
          <t>I-81S</t>
        </is>
      </c>
      <c r="D2" t="n">
        <v>37.39078</v>
      </c>
      <c r="E2" t="n">
        <v>-79.90442</v>
      </c>
      <c r="F2" t="n">
        <v>56000</v>
      </c>
      <c r="G2" t="n">
        <v>34</v>
      </c>
      <c r="H2" t="n">
        <v>5.8</v>
      </c>
      <c r="I2" t="n">
        <v>153392</v>
      </c>
      <c r="J2" t="n">
        <v>5</v>
      </c>
      <c r="K2" t="n">
        <v>62644</v>
      </c>
      <c r="L2" t="n">
        <v>14</v>
      </c>
      <c r="M2" t="n">
        <v>1</v>
      </c>
      <c r="N2" t="n">
        <v>2</v>
      </c>
      <c r="O2" t="n">
        <v>1</v>
      </c>
      <c r="P2" t="n">
        <v>0</v>
      </c>
      <c r="Q2" t="n">
        <v>1</v>
      </c>
      <c r="R2" t="n">
        <v>3</v>
      </c>
      <c r="S2" t="n">
        <v>80</v>
      </c>
      <c r="T2" t="n">
        <v>18.3</v>
      </c>
      <c r="U2" t="n">
        <v>98.3</v>
      </c>
    </row>
    <row r="3">
      <c r="A3" t="inlineStr"/>
      <c r="B3" t="inlineStr">
        <is>
          <t>150A</t>
        </is>
      </c>
      <c r="C3" t="inlineStr">
        <is>
          <t>I-81N</t>
        </is>
      </c>
      <c r="D3" t="n">
        <v>37.38655</v>
      </c>
      <c r="E3" t="n">
        <v>-79.90557</v>
      </c>
      <c r="F3" t="n">
        <v>56000</v>
      </c>
      <c r="G3" t="n">
        <v>23.1</v>
      </c>
      <c r="H3" t="n">
        <v>5.6</v>
      </c>
      <c r="I3" t="n">
        <v>158531</v>
      </c>
      <c r="J3" t="n">
        <v>5</v>
      </c>
      <c r="K3" t="n">
        <v>62206</v>
      </c>
      <c r="L3" t="n">
        <v>14</v>
      </c>
      <c r="M3" t="n">
        <v>1</v>
      </c>
      <c r="N3" t="n">
        <v>2</v>
      </c>
      <c r="O3" t="n">
        <v>1</v>
      </c>
      <c r="P3" t="n">
        <v>0</v>
      </c>
      <c r="Q3" t="n">
        <v>1</v>
      </c>
      <c r="R3" t="n">
        <v>3</v>
      </c>
      <c r="S3" t="n">
        <v>80</v>
      </c>
      <c r="T3" t="n">
        <v>18.3</v>
      </c>
      <c r="U3" t="n">
        <v>98.3</v>
      </c>
    </row>
    <row r="4">
      <c r="A4" t="inlineStr"/>
      <c r="B4" t="inlineStr">
        <is>
          <t>14</t>
        </is>
      </c>
      <c r="C4" t="inlineStr">
        <is>
          <t>I-77S</t>
        </is>
      </c>
      <c r="D4" t="n">
        <v>36.74574</v>
      </c>
      <c r="E4" t="n">
        <v>-80.77211</v>
      </c>
      <c r="F4" t="n">
        <v>46000</v>
      </c>
      <c r="G4" t="n">
        <v>28.9</v>
      </c>
      <c r="H4" t="n">
        <v>20.3</v>
      </c>
      <c r="I4" t="n">
        <v>23079</v>
      </c>
      <c r="J4" t="n">
        <v>4.7</v>
      </c>
      <c r="K4" t="n">
        <v>50183</v>
      </c>
      <c r="L4" t="n">
        <v>10</v>
      </c>
      <c r="M4" t="n">
        <v>0</v>
      </c>
      <c r="N4" t="n">
        <v>0</v>
      </c>
      <c r="O4" t="n">
        <v>1</v>
      </c>
      <c r="P4" t="n">
        <v>0</v>
      </c>
      <c r="Q4" t="n">
        <v>1</v>
      </c>
      <c r="R4" t="n">
        <v>3</v>
      </c>
      <c r="S4" t="n">
        <v>80</v>
      </c>
      <c r="T4" t="n">
        <v>12.8</v>
      </c>
      <c r="U4" t="n">
        <v>92.8</v>
      </c>
    </row>
    <row r="5">
      <c r="A5" t="inlineStr"/>
      <c r="B5" t="inlineStr">
        <is>
          <t>80</t>
        </is>
      </c>
      <c r="C5" t="inlineStr">
        <is>
          <t>I-81S</t>
        </is>
      </c>
      <c r="D5" t="n">
        <v>36.94581</v>
      </c>
      <c r="E5" t="n">
        <v>-80.94862999999999</v>
      </c>
      <c r="F5" t="n">
        <v>57000</v>
      </c>
      <c r="G5" t="n">
        <v>28.9</v>
      </c>
      <c r="H5" t="n">
        <v>6.3</v>
      </c>
      <c r="I5" t="n">
        <v>23468</v>
      </c>
      <c r="J5" t="n">
        <v>4.7</v>
      </c>
      <c r="K5" t="n">
        <v>55112</v>
      </c>
      <c r="L5" t="n">
        <v>6</v>
      </c>
      <c r="M5" t="n">
        <v>4</v>
      </c>
      <c r="N5" t="n">
        <v>0</v>
      </c>
      <c r="O5" t="n">
        <v>0</v>
      </c>
      <c r="P5" t="n">
        <v>0</v>
      </c>
      <c r="Q5" t="n">
        <v>1</v>
      </c>
      <c r="R5" t="n">
        <v>3</v>
      </c>
      <c r="S5" t="n">
        <v>80</v>
      </c>
      <c r="T5" t="n">
        <v>8.5</v>
      </c>
      <c r="U5" t="n">
        <v>88.5</v>
      </c>
    </row>
    <row r="6">
      <c r="A6" t="inlineStr"/>
      <c r="B6" t="inlineStr">
        <is>
          <t>7</t>
        </is>
      </c>
      <c r="C6" t="inlineStr">
        <is>
          <t>I-81N</t>
        </is>
      </c>
      <c r="D6" t="n">
        <v>36.63035</v>
      </c>
      <c r="E6" t="n">
        <v>-82.12141</v>
      </c>
      <c r="F6" t="n">
        <v>56000</v>
      </c>
      <c r="G6" t="n">
        <v>21.2</v>
      </c>
      <c r="H6" t="n">
        <v>5.2</v>
      </c>
      <c r="I6" t="n">
        <v>79258</v>
      </c>
      <c r="J6" t="n">
        <v>5.4</v>
      </c>
      <c r="K6" t="n">
        <v>57278</v>
      </c>
      <c r="L6" t="n">
        <v>11</v>
      </c>
      <c r="M6" t="n">
        <v>0</v>
      </c>
      <c r="N6" t="n">
        <v>2</v>
      </c>
      <c r="O6" t="n">
        <v>0</v>
      </c>
      <c r="P6" t="n">
        <v>1</v>
      </c>
      <c r="Q6" t="n">
        <v>2</v>
      </c>
      <c r="R6" t="n">
        <v>0</v>
      </c>
      <c r="S6" t="n">
        <v>70</v>
      </c>
      <c r="T6" t="n">
        <v>16.7</v>
      </c>
      <c r="U6" t="n">
        <v>86.7</v>
      </c>
    </row>
    <row r="7">
      <c r="A7" t="inlineStr"/>
      <c r="B7" t="inlineStr">
        <is>
          <t>19</t>
        </is>
      </c>
      <c r="C7" t="inlineStr">
        <is>
          <t>I-77S</t>
        </is>
      </c>
      <c r="D7" t="n">
        <v>36.78346</v>
      </c>
      <c r="E7" t="n">
        <v>-80.82953999999999</v>
      </c>
      <c r="F7" t="n">
        <v>46000</v>
      </c>
      <c r="G7" t="n">
        <v>28.9</v>
      </c>
      <c r="H7" t="n">
        <v>17.1</v>
      </c>
      <c r="I7" t="n">
        <v>26917</v>
      </c>
      <c r="J7" t="n">
        <v>5.5</v>
      </c>
      <c r="K7" t="n">
        <v>50617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95</v>
      </c>
      <c r="T7" t="n">
        <v>-9.9</v>
      </c>
      <c r="U7" t="n">
        <v>85.09999999999999</v>
      </c>
    </row>
    <row r="8">
      <c r="A8" s="18" t="inlineStr">
        <is>
          <t>WEIGH</t>
        </is>
      </c>
      <c r="B8" s="18" t="inlineStr">
        <is>
          <t>?</t>
        </is>
      </c>
      <c r="C8" s="18" t="inlineStr">
        <is>
          <t>I-81N</t>
        </is>
      </c>
      <c r="D8" s="18" t="n">
        <v>37.37609</v>
      </c>
      <c r="E8" s="18" t="n">
        <v>-79.91134</v>
      </c>
      <c r="F8" s="18" t="n">
        <v>56000</v>
      </c>
      <c r="G8" s="18" t="n">
        <v>23.1</v>
      </c>
      <c r="H8" s="18" t="n">
        <v>4.9</v>
      </c>
      <c r="I8" s="18" t="n">
        <v>171377</v>
      </c>
      <c r="J8" s="18" t="n">
        <v>5</v>
      </c>
      <c r="K8" s="18" t="n">
        <v>61759</v>
      </c>
      <c r="L8" s="18" t="n">
        <v>6</v>
      </c>
      <c r="M8" s="18" t="n">
        <v>0</v>
      </c>
      <c r="N8" s="18" t="n">
        <v>1</v>
      </c>
      <c r="O8" s="18" t="n">
        <v>0</v>
      </c>
      <c r="P8" s="18" t="n">
        <v>0</v>
      </c>
      <c r="Q8" s="18" t="n">
        <v>1</v>
      </c>
      <c r="R8" s="18" t="n">
        <v>3</v>
      </c>
      <c r="S8" s="18" t="n">
        <v>80</v>
      </c>
      <c r="T8" s="18" t="n">
        <v>4.6</v>
      </c>
      <c r="U8" s="18" t="n">
        <v>84.59999999999999</v>
      </c>
    </row>
    <row r="9">
      <c r="A9" t="inlineStr"/>
      <c r="B9" t="inlineStr">
        <is>
          <t>156</t>
        </is>
      </c>
      <c r="C9" t="inlineStr">
        <is>
          <t>I-81S</t>
        </is>
      </c>
      <c r="D9" t="n">
        <v>37.45691</v>
      </c>
      <c r="E9" t="n">
        <v>-79.83888</v>
      </c>
      <c r="F9" t="n">
        <v>41000</v>
      </c>
      <c r="G9" t="n">
        <v>34</v>
      </c>
      <c r="H9" t="n">
        <v>10.9</v>
      </c>
      <c r="I9" t="n">
        <v>40021</v>
      </c>
      <c r="J9" t="n">
        <v>2.9</v>
      </c>
      <c r="K9" t="n">
        <v>83861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90</v>
      </c>
      <c r="T9" t="n">
        <v>-9.199999999999999</v>
      </c>
      <c r="U9" t="n">
        <v>80.8</v>
      </c>
    </row>
    <row r="10">
      <c r="A10" s="18" t="inlineStr">
        <is>
          <t>REST</t>
        </is>
      </c>
      <c r="B10" s="18" t="inlineStr">
        <is>
          <t>?</t>
        </is>
      </c>
      <c r="C10" s="18" t="inlineStr">
        <is>
          <t>I-81N</t>
        </is>
      </c>
      <c r="D10" s="18" t="n">
        <v>37.47016</v>
      </c>
      <c r="E10" s="18" t="n">
        <v>-79.80906</v>
      </c>
      <c r="F10" s="18" t="n">
        <v>41000</v>
      </c>
      <c r="G10" s="18" t="n">
        <v>34</v>
      </c>
      <c r="H10" s="18" t="n">
        <v>12.5</v>
      </c>
      <c r="I10" s="18" t="n">
        <v>29545</v>
      </c>
      <c r="J10" s="18" t="n">
        <v>2.5</v>
      </c>
      <c r="K10" s="18" t="n">
        <v>78071</v>
      </c>
      <c r="L10" s="18" t="n">
        <v>0</v>
      </c>
      <c r="M10" s="18" t="n">
        <v>0</v>
      </c>
      <c r="N10" s="18" t="n">
        <v>0</v>
      </c>
      <c r="O10" s="18" t="n">
        <v>0</v>
      </c>
      <c r="P10" s="18" t="n">
        <v>0</v>
      </c>
      <c r="Q10" s="18" t="n">
        <v>0</v>
      </c>
      <c r="R10" s="18" t="n">
        <v>0</v>
      </c>
      <c r="S10" s="18" t="n">
        <v>90</v>
      </c>
      <c r="T10" s="18" t="n">
        <v>-9.9</v>
      </c>
      <c r="U10" s="18" t="n">
        <v>80.09999999999999</v>
      </c>
    </row>
    <row r="11">
      <c r="A11" t="inlineStr"/>
      <c r="B11" t="inlineStr">
        <is>
          <t>8</t>
        </is>
      </c>
      <c r="C11" t="inlineStr">
        <is>
          <t>I-77N</t>
        </is>
      </c>
      <c r="D11" t="n">
        <v>36.67374</v>
      </c>
      <c r="E11" t="n">
        <v>-80.7101</v>
      </c>
      <c r="F11" t="n">
        <v>42000</v>
      </c>
      <c r="G11" t="n">
        <v>35.6</v>
      </c>
      <c r="H11" t="n">
        <v>14.4</v>
      </c>
      <c r="I11" t="n">
        <v>24046</v>
      </c>
      <c r="J11" t="n">
        <v>3.9</v>
      </c>
      <c r="K11" t="n">
        <v>49956</v>
      </c>
      <c r="L11" t="n">
        <v>4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80</v>
      </c>
      <c r="T11" t="n">
        <v>-0.5</v>
      </c>
      <c r="U11" t="n">
        <v>79.5</v>
      </c>
    </row>
    <row r="12">
      <c r="A12" t="inlineStr"/>
      <c r="B12" t="inlineStr">
        <is>
          <t>84</t>
        </is>
      </c>
      <c r="C12" t="inlineStr">
        <is>
          <t>I-81N</t>
        </is>
      </c>
      <c r="D12" t="n">
        <v>36.95045</v>
      </c>
      <c r="E12" t="n">
        <v>-80.88102000000001</v>
      </c>
      <c r="F12" t="n">
        <v>42000</v>
      </c>
      <c r="G12" t="n">
        <v>26.9</v>
      </c>
      <c r="H12" t="n">
        <v>10.1</v>
      </c>
      <c r="I12" t="n">
        <v>18902</v>
      </c>
      <c r="J12" t="n">
        <v>5</v>
      </c>
      <c r="K12" t="n">
        <v>59424</v>
      </c>
      <c r="L12" t="n">
        <v>2</v>
      </c>
      <c r="M12" t="n">
        <v>1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85</v>
      </c>
      <c r="T12" t="n">
        <v>-7.4</v>
      </c>
      <c r="U12" t="n">
        <v>77.59999999999999</v>
      </c>
    </row>
    <row r="13">
      <c r="A13" t="inlineStr"/>
      <c r="B13" t="inlineStr">
        <is>
          <t>5</t>
        </is>
      </c>
      <c r="C13" t="inlineStr">
        <is>
          <t>I-81S</t>
        </is>
      </c>
      <c r="D13" t="n">
        <v>36.62605</v>
      </c>
      <c r="E13" t="n">
        <v>-82.15622</v>
      </c>
      <c r="F13" t="n">
        <v>63000</v>
      </c>
      <c r="G13" t="n">
        <v>21.2</v>
      </c>
      <c r="H13" t="n">
        <v>3.9</v>
      </c>
      <c r="I13" t="n">
        <v>77494</v>
      </c>
      <c r="J13" t="n">
        <v>6.5</v>
      </c>
      <c r="K13" t="n">
        <v>55233</v>
      </c>
      <c r="L13" t="n">
        <v>5</v>
      </c>
      <c r="M13" t="n">
        <v>0</v>
      </c>
      <c r="N13" t="n">
        <v>0</v>
      </c>
      <c r="O13" t="n">
        <v>0</v>
      </c>
      <c r="P13" t="n">
        <v>0</v>
      </c>
      <c r="Q13" t="n">
        <v>1</v>
      </c>
      <c r="R13" t="n">
        <v>3</v>
      </c>
      <c r="S13" t="n">
        <v>60</v>
      </c>
      <c r="T13" t="n">
        <v>6.3</v>
      </c>
      <c r="U13" t="n">
        <v>66.3</v>
      </c>
    </row>
    <row r="14">
      <c r="A14" t="inlineStr"/>
      <c r="B14" t="inlineStr">
        <is>
          <t>86</t>
        </is>
      </c>
      <c r="C14" t="inlineStr">
        <is>
          <t>I-81S</t>
        </is>
      </c>
      <c r="D14" t="n">
        <v>36.96542</v>
      </c>
      <c r="E14" t="n">
        <v>-80.85205999999999</v>
      </c>
      <c r="F14" t="n">
        <v>42000</v>
      </c>
      <c r="G14" t="n">
        <v>26.9</v>
      </c>
      <c r="H14" t="n">
        <v>11.8</v>
      </c>
      <c r="I14" t="n">
        <v>23134</v>
      </c>
      <c r="J14" t="n">
        <v>5</v>
      </c>
      <c r="K14" t="n">
        <v>56058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85</v>
      </c>
      <c r="T14" t="n">
        <v>-9.199999999999999</v>
      </c>
      <c r="U14" t="n">
        <v>75.8</v>
      </c>
    </row>
    <row r="15">
      <c r="A15" t="inlineStr"/>
      <c r="B15" t="inlineStr">
        <is>
          <t>140</t>
        </is>
      </c>
      <c r="C15" t="inlineStr">
        <is>
          <t>I-81S</t>
        </is>
      </c>
      <c r="D15" t="n">
        <v>37.3139</v>
      </c>
      <c r="E15" t="n">
        <v>-80.0564</v>
      </c>
      <c r="F15" t="n">
        <v>71000</v>
      </c>
      <c r="G15" t="n">
        <v>25.2</v>
      </c>
      <c r="H15" t="n">
        <v>2.5</v>
      </c>
      <c r="I15" t="n">
        <v>209543</v>
      </c>
      <c r="J15" t="n">
        <v>4.7</v>
      </c>
      <c r="K15" t="n">
        <v>66329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85</v>
      </c>
      <c r="T15" t="n">
        <v>-9.800000000000001</v>
      </c>
      <c r="U15" t="n">
        <v>75.2</v>
      </c>
    </row>
    <row r="16">
      <c r="A16" t="inlineStr"/>
      <c r="B16" t="inlineStr">
        <is>
          <t>62</t>
        </is>
      </c>
      <c r="C16" t="inlineStr">
        <is>
          <t>I-77S</t>
        </is>
      </c>
      <c r="D16" t="n">
        <v>37.2156</v>
      </c>
      <c r="E16" t="n">
        <v>-81.093</v>
      </c>
      <c r="F16" t="n">
        <v>31000</v>
      </c>
      <c r="G16" t="n">
        <v>25.8</v>
      </c>
      <c r="H16" t="n">
        <v>18.2</v>
      </c>
      <c r="I16" t="n">
        <v>24597</v>
      </c>
      <c r="J16" t="n">
        <v>5.2</v>
      </c>
      <c r="K16" t="n">
        <v>47854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85</v>
      </c>
      <c r="T16" t="n">
        <v>-9.9</v>
      </c>
      <c r="U16" t="n">
        <v>75.09999999999999</v>
      </c>
    </row>
    <row r="17">
      <c r="A17" t="inlineStr"/>
      <c r="B17" t="inlineStr">
        <is>
          <t>29</t>
        </is>
      </c>
      <c r="C17" t="inlineStr">
        <is>
          <t>I-81N</t>
        </is>
      </c>
      <c r="D17" t="n">
        <v>36.77188</v>
      </c>
      <c r="E17" t="n">
        <v>-81.78115</v>
      </c>
      <c r="F17" t="n">
        <v>34000</v>
      </c>
      <c r="G17" t="n">
        <v>21.4</v>
      </c>
      <c r="H17" t="n">
        <v>11.5</v>
      </c>
      <c r="I17" t="n">
        <v>23205</v>
      </c>
      <c r="J17" t="n">
        <v>5</v>
      </c>
      <c r="K17" t="n">
        <v>52946</v>
      </c>
      <c r="L17" t="n">
        <v>6</v>
      </c>
      <c r="M17" t="n">
        <v>5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70</v>
      </c>
      <c r="T17" t="n">
        <v>4.7</v>
      </c>
      <c r="U17" t="n">
        <v>74.7</v>
      </c>
    </row>
    <row r="18">
      <c r="A18" t="inlineStr"/>
      <c r="B18" t="inlineStr">
        <is>
          <t>?</t>
        </is>
      </c>
      <c r="C18" t="inlineStr">
        <is>
          <t>I-81N</t>
        </is>
      </c>
      <c r="D18" t="n">
        <v>36.6038</v>
      </c>
      <c r="E18" t="n">
        <v>-82.22335</v>
      </c>
      <c r="F18" t="n">
        <v>48000</v>
      </c>
      <c r="G18" t="n">
        <v>21.1</v>
      </c>
      <c r="H18" t="n">
        <v>2.5</v>
      </c>
      <c r="I18" t="n">
        <v>84641</v>
      </c>
      <c r="J18" t="n">
        <v>6.9</v>
      </c>
      <c r="K18" t="n">
        <v>54886</v>
      </c>
      <c r="L18" t="n">
        <v>4</v>
      </c>
      <c r="M18" t="n">
        <v>0</v>
      </c>
      <c r="N18" t="n">
        <v>0</v>
      </c>
      <c r="O18" t="n">
        <v>0</v>
      </c>
      <c r="P18" t="n">
        <v>0</v>
      </c>
      <c r="Q18" t="n">
        <v>1</v>
      </c>
      <c r="R18" t="n">
        <v>3</v>
      </c>
      <c r="S18" t="n">
        <v>70</v>
      </c>
      <c r="T18" t="n">
        <v>3.6</v>
      </c>
      <c r="U18" t="n">
        <v>73.59999999999999</v>
      </c>
    </row>
    <row r="19">
      <c r="A19" t="inlineStr"/>
      <c r="B19" t="inlineStr">
        <is>
          <t>109</t>
        </is>
      </c>
      <c r="C19" t="inlineStr">
        <is>
          <t>I-81N</t>
        </is>
      </c>
      <c r="D19" t="n">
        <v>37.09606</v>
      </c>
      <c r="E19" t="n">
        <v>-80.50663</v>
      </c>
      <c r="F19" t="n">
        <v>49000</v>
      </c>
      <c r="G19" t="n">
        <v>26.9</v>
      </c>
      <c r="H19" t="n">
        <v>6</v>
      </c>
      <c r="I19" t="n">
        <v>90093</v>
      </c>
      <c r="J19" t="n">
        <v>3.7</v>
      </c>
      <c r="K19" t="n">
        <v>61892</v>
      </c>
      <c r="L19" t="n">
        <v>2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80</v>
      </c>
      <c r="T19" t="n">
        <v>-6.5</v>
      </c>
      <c r="U19" t="n">
        <v>73.5</v>
      </c>
    </row>
    <row r="20">
      <c r="A20" s="18" t="inlineStr">
        <is>
          <t>REST</t>
        </is>
      </c>
      <c r="B20" s="18" t="inlineStr">
        <is>
          <t>?</t>
        </is>
      </c>
      <c r="C20" s="18" t="inlineStr">
        <is>
          <t>I-81N</t>
        </is>
      </c>
      <c r="D20" s="18" t="n">
        <v>37.09857</v>
      </c>
      <c r="E20" s="18" t="n">
        <v>-80.52616999999999</v>
      </c>
      <c r="F20" s="18" t="n">
        <v>45000</v>
      </c>
      <c r="G20" s="18" t="n">
        <v>26.9</v>
      </c>
      <c r="H20" s="18" t="n">
        <v>7</v>
      </c>
      <c r="I20" s="18" t="n">
        <v>76147</v>
      </c>
      <c r="J20" s="18" t="n">
        <v>3.6</v>
      </c>
      <c r="K20" s="18" t="n">
        <v>61308</v>
      </c>
      <c r="L20" s="18" t="n">
        <v>2</v>
      </c>
      <c r="M20" s="18" t="n">
        <v>0</v>
      </c>
      <c r="N20" s="18" t="n">
        <v>0</v>
      </c>
      <c r="O20" s="18" t="n">
        <v>0</v>
      </c>
      <c r="P20" s="18" t="n">
        <v>0</v>
      </c>
      <c r="Q20" s="18" t="n">
        <v>0</v>
      </c>
      <c r="R20" s="18" t="n">
        <v>0</v>
      </c>
      <c r="S20" s="18" t="n">
        <v>80</v>
      </c>
      <c r="T20" s="18" t="n">
        <v>-6.5</v>
      </c>
      <c r="U20" s="18" t="n">
        <v>73.5</v>
      </c>
    </row>
    <row r="21">
      <c r="A21" s="18" t="inlineStr">
        <is>
          <t>REST</t>
        </is>
      </c>
      <c r="B21" s="18" t="inlineStr">
        <is>
          <t>?</t>
        </is>
      </c>
      <c r="C21" s="18" t="inlineStr">
        <is>
          <t>I-81N</t>
        </is>
      </c>
      <c r="D21" s="18" t="n">
        <v>37.09866</v>
      </c>
      <c r="E21" s="18" t="n">
        <v>-80.51815000000001</v>
      </c>
      <c r="F21" s="18" t="n">
        <v>45000</v>
      </c>
      <c r="G21" s="18" t="n">
        <v>26.9</v>
      </c>
      <c r="H21" s="18" t="n">
        <v>6.6</v>
      </c>
      <c r="I21" s="18" t="n">
        <v>83718</v>
      </c>
      <c r="J21" s="18" t="n">
        <v>3.8</v>
      </c>
      <c r="K21" s="18" t="n">
        <v>61665</v>
      </c>
      <c r="L21" s="18" t="n">
        <v>2</v>
      </c>
      <c r="M21" s="18" t="n">
        <v>0</v>
      </c>
      <c r="N21" s="18" t="n">
        <v>0</v>
      </c>
      <c r="O21" s="18" t="n">
        <v>0</v>
      </c>
      <c r="P21" s="18" t="n">
        <v>0</v>
      </c>
      <c r="Q21" s="18" t="n">
        <v>0</v>
      </c>
      <c r="R21" s="18" t="n">
        <v>0</v>
      </c>
      <c r="S21" s="18" t="n">
        <v>80</v>
      </c>
      <c r="T21" s="18" t="n">
        <v>-6.5</v>
      </c>
      <c r="U21" s="18" t="n">
        <v>73.5</v>
      </c>
    </row>
    <row r="22">
      <c r="A22" t="inlineStr"/>
      <c r="B22" t="inlineStr">
        <is>
          <t>10</t>
        </is>
      </c>
      <c r="C22" t="inlineStr">
        <is>
          <t>I-81S</t>
        </is>
      </c>
      <c r="D22" t="n">
        <v>36.65082</v>
      </c>
      <c r="E22" t="n">
        <v>-82.08387999999999</v>
      </c>
      <c r="F22" t="n">
        <v>54000</v>
      </c>
      <c r="G22" t="n">
        <v>21.1</v>
      </c>
      <c r="H22" t="n">
        <v>6.9</v>
      </c>
      <c r="I22" t="n">
        <v>75912</v>
      </c>
      <c r="J22" t="n">
        <v>5</v>
      </c>
      <c r="K22" t="n">
        <v>57477</v>
      </c>
      <c r="L22" t="n">
        <v>3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80</v>
      </c>
      <c r="T22" t="n">
        <v>-6.8</v>
      </c>
      <c r="U22" t="n">
        <v>73.2</v>
      </c>
    </row>
    <row r="23">
      <c r="A23" t="inlineStr"/>
      <c r="B23" t="inlineStr">
        <is>
          <t>?</t>
        </is>
      </c>
      <c r="C23" t="inlineStr">
        <is>
          <t>I-81N</t>
        </is>
      </c>
      <c r="D23" t="n">
        <v>37.23875</v>
      </c>
      <c r="E23" t="n">
        <v>-80.22926</v>
      </c>
      <c r="F23" t="n">
        <v>52000</v>
      </c>
      <c r="G23" t="n">
        <v>26.7</v>
      </c>
      <c r="H23" t="n">
        <v>8.300000000000001</v>
      </c>
      <c r="I23" t="n">
        <v>68000</v>
      </c>
      <c r="J23" t="n">
        <v>3.3</v>
      </c>
      <c r="K23" t="n">
        <v>82586</v>
      </c>
      <c r="L23" t="n">
        <v>0</v>
      </c>
      <c r="M23" t="n">
        <v>2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80</v>
      </c>
      <c r="T23" t="n">
        <v>-7.4</v>
      </c>
      <c r="U23" t="n">
        <v>72.59999999999999</v>
      </c>
    </row>
    <row r="24">
      <c r="A24" t="inlineStr"/>
      <c r="B24" t="inlineStr">
        <is>
          <t>128</t>
        </is>
      </c>
      <c r="C24" t="inlineStr">
        <is>
          <t>I-81N</t>
        </is>
      </c>
      <c r="D24" t="n">
        <v>37.23279</v>
      </c>
      <c r="E24" t="n">
        <v>-80.23797999999999</v>
      </c>
      <c r="F24" t="n">
        <v>53000</v>
      </c>
      <c r="G24" t="n">
        <v>26.7</v>
      </c>
      <c r="H24" t="n">
        <v>8.800000000000001</v>
      </c>
      <c r="I24" t="n">
        <v>68773</v>
      </c>
      <c r="J24" t="n">
        <v>3.3</v>
      </c>
      <c r="K24" t="n">
        <v>79311</v>
      </c>
      <c r="L24" t="n">
        <v>0</v>
      </c>
      <c r="M24" t="n">
        <v>2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80</v>
      </c>
      <c r="T24" t="n">
        <v>-7.4</v>
      </c>
      <c r="U24" t="n">
        <v>72.59999999999999</v>
      </c>
    </row>
    <row r="25">
      <c r="A25" t="inlineStr"/>
      <c r="B25" t="inlineStr">
        <is>
          <t>141</t>
        </is>
      </c>
      <c r="C25" t="inlineStr">
        <is>
          <t>I-81N</t>
        </is>
      </c>
      <c r="D25" t="n">
        <v>37.32475</v>
      </c>
      <c r="E25" t="n">
        <v>-80.03328999999999</v>
      </c>
      <c r="F25" t="n">
        <v>70000</v>
      </c>
      <c r="G25" t="n">
        <v>25.2</v>
      </c>
      <c r="H25" t="n">
        <v>2.2</v>
      </c>
      <c r="I25" t="n">
        <v>211255</v>
      </c>
      <c r="J25" t="n">
        <v>4.7</v>
      </c>
      <c r="K25" t="n">
        <v>66195</v>
      </c>
      <c r="L25" t="n">
        <v>6</v>
      </c>
      <c r="M25" t="n">
        <v>0</v>
      </c>
      <c r="N25" t="n">
        <v>0</v>
      </c>
      <c r="O25" t="n">
        <v>1</v>
      </c>
      <c r="P25" t="n">
        <v>0</v>
      </c>
      <c r="Q25" t="n">
        <v>0</v>
      </c>
      <c r="R25" t="n">
        <v>0</v>
      </c>
      <c r="S25" t="n">
        <v>75</v>
      </c>
      <c r="T25" t="n">
        <v>-2.6</v>
      </c>
      <c r="U25" t="n">
        <v>72.40000000000001</v>
      </c>
    </row>
    <row r="26">
      <c r="A26" t="inlineStr"/>
      <c r="B26" t="inlineStr">
        <is>
          <t>?</t>
        </is>
      </c>
      <c r="C26" t="inlineStr">
        <is>
          <t>I-77N</t>
        </is>
      </c>
      <c r="D26" t="n">
        <v>36.75045</v>
      </c>
      <c r="E26" t="n">
        <v>-80.75094</v>
      </c>
      <c r="F26" t="n">
        <v>46000</v>
      </c>
      <c r="G26" t="n">
        <v>28.6</v>
      </c>
      <c r="H26" t="n">
        <v>20.3</v>
      </c>
      <c r="I26" t="n">
        <v>20077</v>
      </c>
      <c r="J26" t="n">
        <v>4.9</v>
      </c>
      <c r="K26" t="n">
        <v>51376</v>
      </c>
      <c r="L26" t="n">
        <v>1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80</v>
      </c>
      <c r="T26" t="n">
        <v>-8</v>
      </c>
      <c r="U26" t="n">
        <v>72</v>
      </c>
    </row>
    <row r="27">
      <c r="A27" t="inlineStr"/>
      <c r="B27" t="inlineStr">
        <is>
          <t>45</t>
        </is>
      </c>
      <c r="C27" t="inlineStr">
        <is>
          <t>I-81N</t>
        </is>
      </c>
      <c r="D27" t="n">
        <v>36.82737</v>
      </c>
      <c r="E27" t="n">
        <v>-81.50627</v>
      </c>
      <c r="F27" t="n">
        <v>36000</v>
      </c>
      <c r="G27" t="n">
        <v>21.5</v>
      </c>
      <c r="H27" t="n">
        <v>27.1</v>
      </c>
      <c r="I27" t="n">
        <v>25575</v>
      </c>
      <c r="J27" t="n">
        <v>3.1</v>
      </c>
      <c r="K27" t="n">
        <v>43917</v>
      </c>
      <c r="L27" t="n">
        <v>6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75</v>
      </c>
      <c r="T27" t="n">
        <v>-3.3</v>
      </c>
      <c r="U27" t="n">
        <v>71.7</v>
      </c>
    </row>
    <row r="28">
      <c r="A28" t="inlineStr"/>
      <c r="B28" t="inlineStr">
        <is>
          <t>24</t>
        </is>
      </c>
      <c r="C28" t="inlineStr">
        <is>
          <t>I-81N</t>
        </is>
      </c>
      <c r="D28" t="n">
        <v>36.75722</v>
      </c>
      <c r="E28" t="n">
        <v>-81.85813</v>
      </c>
      <c r="F28" t="n">
        <v>42000</v>
      </c>
      <c r="G28" t="n">
        <v>21.4</v>
      </c>
      <c r="H28" t="n">
        <v>7.2</v>
      </c>
      <c r="I28" t="n">
        <v>33156</v>
      </c>
      <c r="J28" t="n">
        <v>4.8</v>
      </c>
      <c r="K28" t="n">
        <v>57797</v>
      </c>
      <c r="L28" t="n">
        <v>0</v>
      </c>
      <c r="M28" t="n">
        <v>1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80</v>
      </c>
      <c r="T28" t="n">
        <v>-8.5</v>
      </c>
      <c r="U28" t="n">
        <v>71.5</v>
      </c>
    </row>
    <row r="29">
      <c r="A29" t="inlineStr"/>
      <c r="B29" t="inlineStr">
        <is>
          <t>26</t>
        </is>
      </c>
      <c r="C29" t="inlineStr">
        <is>
          <t>I-81S</t>
        </is>
      </c>
      <c r="D29" t="n">
        <v>36.76524</v>
      </c>
      <c r="E29" t="n">
        <v>-81.83347999999999</v>
      </c>
      <c r="F29" t="n">
        <v>42000</v>
      </c>
      <c r="G29" t="n">
        <v>21.4</v>
      </c>
      <c r="H29" t="n">
        <v>8.699999999999999</v>
      </c>
      <c r="I29" t="n">
        <v>29901</v>
      </c>
      <c r="J29" t="n">
        <v>4.7</v>
      </c>
      <c r="K29" t="n">
        <v>56649</v>
      </c>
      <c r="L29" t="n">
        <v>2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80</v>
      </c>
      <c r="T29" t="n">
        <v>-8.9</v>
      </c>
      <c r="U29" t="n">
        <v>71.09999999999999</v>
      </c>
    </row>
    <row r="30">
      <c r="A30" t="inlineStr"/>
      <c r="B30" t="inlineStr">
        <is>
          <t>162</t>
        </is>
      </c>
      <c r="C30" t="inlineStr">
        <is>
          <t>I-81N</t>
        </is>
      </c>
      <c r="D30" t="n">
        <v>37.49952</v>
      </c>
      <c r="E30" t="n">
        <v>-79.74930999999999</v>
      </c>
      <c r="F30" t="n">
        <v>41000</v>
      </c>
      <c r="G30" t="n">
        <v>34</v>
      </c>
      <c r="H30" t="n">
        <v>15.7</v>
      </c>
      <c r="I30" t="n">
        <v>12911</v>
      </c>
      <c r="J30" t="n">
        <v>2.9</v>
      </c>
      <c r="K30" t="n">
        <v>70377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80</v>
      </c>
      <c r="T30" t="n">
        <v>-9.199999999999999</v>
      </c>
      <c r="U30" t="n">
        <v>70.8</v>
      </c>
    </row>
    <row r="31">
      <c r="A31" t="inlineStr"/>
      <c r="B31" t="inlineStr">
        <is>
          <t>19</t>
        </is>
      </c>
      <c r="C31" t="inlineStr">
        <is>
          <t>I-81S</t>
        </is>
      </c>
      <c r="D31" t="n">
        <v>36.71348</v>
      </c>
      <c r="E31" t="n">
        <v>-81.93346</v>
      </c>
      <c r="F31" t="n">
        <v>54000</v>
      </c>
      <c r="G31" t="n">
        <v>21.4</v>
      </c>
      <c r="H31" t="n">
        <v>2.1</v>
      </c>
      <c r="I31" t="n">
        <v>35304</v>
      </c>
      <c r="J31" t="n">
        <v>4.8</v>
      </c>
      <c r="K31" t="n">
        <v>63103</v>
      </c>
      <c r="L31" t="n">
        <v>7</v>
      </c>
      <c r="M31" t="n">
        <v>0</v>
      </c>
      <c r="N31" t="n">
        <v>2</v>
      </c>
      <c r="O31" t="n">
        <v>0</v>
      </c>
      <c r="P31" t="n">
        <v>2</v>
      </c>
      <c r="Q31" t="n">
        <v>1</v>
      </c>
      <c r="R31" t="n">
        <v>3</v>
      </c>
      <c r="S31" t="n">
        <v>60</v>
      </c>
      <c r="T31" t="n">
        <v>10.3</v>
      </c>
      <c r="U31" t="n">
        <v>70.3</v>
      </c>
    </row>
    <row r="32">
      <c r="A32" t="inlineStr"/>
      <c r="B32" t="inlineStr">
        <is>
          <t>81</t>
        </is>
      </c>
      <c r="C32" t="inlineStr">
        <is>
          <t>I-81S</t>
        </is>
      </c>
      <c r="D32" t="n">
        <v>36.94852</v>
      </c>
      <c r="E32" t="n">
        <v>-80.92513</v>
      </c>
      <c r="F32" t="n">
        <v>44000</v>
      </c>
      <c r="G32" t="n">
        <v>26.9</v>
      </c>
      <c r="H32" t="n">
        <v>7.7</v>
      </c>
      <c r="I32" t="n">
        <v>23468</v>
      </c>
      <c r="J32" t="n">
        <v>4.7</v>
      </c>
      <c r="K32" t="n">
        <v>55112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80</v>
      </c>
      <c r="T32" t="n">
        <v>-9.9</v>
      </c>
      <c r="U32" t="n">
        <v>70.09999999999999</v>
      </c>
    </row>
    <row r="33">
      <c r="A33" t="inlineStr"/>
      <c r="B33" t="inlineStr">
        <is>
          <t>137</t>
        </is>
      </c>
      <c r="C33" t="inlineStr">
        <is>
          <t>I-81N</t>
        </is>
      </c>
      <c r="D33" t="n">
        <v>37.29283</v>
      </c>
      <c r="E33" t="n">
        <v>-80.10209999999999</v>
      </c>
      <c r="F33" t="n">
        <v>52000</v>
      </c>
      <c r="G33" t="n">
        <v>26.7</v>
      </c>
      <c r="H33" t="n">
        <v>0.6</v>
      </c>
      <c r="I33" t="n">
        <v>172736</v>
      </c>
      <c r="J33" t="n">
        <v>4.9</v>
      </c>
      <c r="K33" t="n">
        <v>67799</v>
      </c>
      <c r="L33" t="n">
        <v>12</v>
      </c>
      <c r="M33" t="n">
        <v>0</v>
      </c>
      <c r="N33" t="n">
        <v>0</v>
      </c>
      <c r="O33" t="n">
        <v>0</v>
      </c>
      <c r="P33" t="n">
        <v>0</v>
      </c>
      <c r="Q33" t="n">
        <v>1</v>
      </c>
      <c r="R33" t="n">
        <v>3</v>
      </c>
      <c r="S33" t="n">
        <v>60</v>
      </c>
      <c r="T33" t="n">
        <v>9.1</v>
      </c>
      <c r="U33" t="n">
        <v>69.09999999999999</v>
      </c>
    </row>
    <row r="34">
      <c r="A34" t="inlineStr"/>
      <c r="B34" t="inlineStr">
        <is>
          <t>35</t>
        </is>
      </c>
      <c r="C34" t="inlineStr">
        <is>
          <t>I-81S</t>
        </is>
      </c>
      <c r="D34" t="n">
        <v>36.79451</v>
      </c>
      <c r="E34" t="n">
        <v>-81.68071</v>
      </c>
      <c r="F34" t="n">
        <v>33000</v>
      </c>
      <c r="G34" t="n">
        <v>21.5</v>
      </c>
      <c r="H34" t="n">
        <v>17.3</v>
      </c>
      <c r="I34" t="n">
        <v>29994</v>
      </c>
      <c r="J34" t="n">
        <v>3.6</v>
      </c>
      <c r="K34" t="n">
        <v>46536</v>
      </c>
      <c r="L34" t="n">
        <v>3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70</v>
      </c>
      <c r="T34" t="n">
        <v>-1.1</v>
      </c>
      <c r="U34" t="n">
        <v>68.90000000000001</v>
      </c>
    </row>
    <row r="35">
      <c r="A35" t="inlineStr"/>
      <c r="B35" t="inlineStr">
        <is>
          <t>180</t>
        </is>
      </c>
      <c r="C35" t="inlineStr">
        <is>
          <t>I-81S</t>
        </is>
      </c>
      <c r="D35" t="n">
        <v>37.67205</v>
      </c>
      <c r="E35" t="n">
        <v>-79.50575000000001</v>
      </c>
      <c r="F35" t="n">
        <v>41000</v>
      </c>
      <c r="G35" t="n">
        <v>34</v>
      </c>
      <c r="H35" t="n">
        <v>10</v>
      </c>
      <c r="I35" t="n">
        <v>21133</v>
      </c>
      <c r="J35" t="n">
        <v>2.7</v>
      </c>
      <c r="K35" t="n">
        <v>71498</v>
      </c>
      <c r="L35" t="n">
        <v>2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75</v>
      </c>
      <c r="T35" t="n">
        <v>-7.4</v>
      </c>
      <c r="U35" t="n">
        <v>67.59999999999999</v>
      </c>
    </row>
    <row r="36">
      <c r="A36" t="inlineStr"/>
      <c r="B36" t="inlineStr">
        <is>
          <t>?</t>
        </is>
      </c>
      <c r="C36" t="inlineStr">
        <is>
          <t>I-81N</t>
        </is>
      </c>
      <c r="D36" t="n">
        <v>37.66842</v>
      </c>
      <c r="E36" t="n">
        <v>-79.50681</v>
      </c>
      <c r="F36" t="n">
        <v>41000</v>
      </c>
      <c r="G36" t="n">
        <v>34</v>
      </c>
      <c r="H36" t="n">
        <v>10.5</v>
      </c>
      <c r="I36" t="n">
        <v>21133</v>
      </c>
      <c r="J36" t="n">
        <v>2.7</v>
      </c>
      <c r="K36" t="n">
        <v>71498</v>
      </c>
      <c r="L36" t="n">
        <v>2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75</v>
      </c>
      <c r="T36" t="n">
        <v>-7.4</v>
      </c>
      <c r="U36" t="n">
        <v>67.59999999999999</v>
      </c>
    </row>
    <row r="37">
      <c r="A37" t="inlineStr"/>
      <c r="B37" t="inlineStr">
        <is>
          <t>44</t>
        </is>
      </c>
      <c r="C37" t="inlineStr">
        <is>
          <t>I-81N</t>
        </is>
      </c>
      <c r="D37" t="n">
        <v>36.82011</v>
      </c>
      <c r="E37" t="n">
        <v>-81.54379</v>
      </c>
      <c r="F37" t="n">
        <v>36000</v>
      </c>
      <c r="G37" t="n">
        <v>21.4</v>
      </c>
      <c r="H37" t="n">
        <v>24.6</v>
      </c>
      <c r="I37" t="n">
        <v>23636</v>
      </c>
      <c r="J37" t="n">
        <v>3.4</v>
      </c>
      <c r="K37" t="n">
        <v>43644</v>
      </c>
      <c r="L37" t="n">
        <v>1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75</v>
      </c>
      <c r="T37" t="n">
        <v>-8.800000000000001</v>
      </c>
      <c r="U37" t="n">
        <v>66.2</v>
      </c>
    </row>
    <row r="38">
      <c r="A38" t="inlineStr"/>
      <c r="B38" t="inlineStr">
        <is>
          <t>1A</t>
        </is>
      </c>
      <c r="C38" t="inlineStr">
        <is>
          <t>I-81N</t>
        </is>
      </c>
      <c r="D38" t="n">
        <v>36.60103</v>
      </c>
      <c r="E38" t="n">
        <v>-82.23162000000001</v>
      </c>
      <c r="F38" t="n">
        <v>50000</v>
      </c>
      <c r="G38" t="n">
        <v>21</v>
      </c>
      <c r="H38" t="n">
        <v>1.9</v>
      </c>
      <c r="I38" t="n">
        <v>84641</v>
      </c>
      <c r="J38" t="n">
        <v>6.9</v>
      </c>
      <c r="K38" t="n">
        <v>54886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</v>
      </c>
      <c r="R38" t="n">
        <v>3</v>
      </c>
      <c r="S38" t="n">
        <v>60</v>
      </c>
      <c r="T38" t="n">
        <v>-3.8</v>
      </c>
      <c r="U38" t="n">
        <v>56.2</v>
      </c>
    </row>
    <row r="39">
      <c r="A39" t="inlineStr"/>
      <c r="B39" t="inlineStr">
        <is>
          <t>168</t>
        </is>
      </c>
      <c r="C39" t="inlineStr">
        <is>
          <t>I-81S</t>
        </is>
      </c>
      <c r="D39" t="n">
        <v>37.55686</v>
      </c>
      <c r="E39" t="n">
        <v>-79.65998</v>
      </c>
      <c r="F39" t="n">
        <v>41000</v>
      </c>
      <c r="G39" t="n">
        <v>34</v>
      </c>
      <c r="H39" t="n">
        <v>21.6</v>
      </c>
      <c r="I39" t="n">
        <v>3982</v>
      </c>
      <c r="J39" t="n">
        <v>4.4</v>
      </c>
      <c r="K39" t="n">
        <v>65375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75</v>
      </c>
      <c r="T39" t="n">
        <v>-9.6</v>
      </c>
      <c r="U39" t="n">
        <v>65.40000000000001</v>
      </c>
    </row>
    <row r="40">
      <c r="A40" t="inlineStr"/>
      <c r="B40" t="inlineStr">
        <is>
          <t>?</t>
        </is>
      </c>
      <c r="C40" t="inlineStr">
        <is>
          <t>I-81S</t>
        </is>
      </c>
      <c r="D40" t="n">
        <v>36.9938</v>
      </c>
      <c r="E40" t="n">
        <v>-80.79255999999999</v>
      </c>
      <c r="F40" t="n">
        <v>44000</v>
      </c>
      <c r="G40" t="n">
        <v>26.9</v>
      </c>
      <c r="H40" t="n">
        <v>8.1</v>
      </c>
      <c r="I40" t="n">
        <v>25760</v>
      </c>
      <c r="J40" t="n">
        <v>4.7</v>
      </c>
      <c r="K40" t="n">
        <v>60185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75</v>
      </c>
      <c r="T40" t="n">
        <v>-9.800000000000001</v>
      </c>
      <c r="U40" t="n">
        <v>65.2</v>
      </c>
    </row>
    <row r="41">
      <c r="A41" t="inlineStr"/>
      <c r="B41" t="inlineStr">
        <is>
          <t>118C</t>
        </is>
      </c>
      <c r="C41" t="inlineStr">
        <is>
          <t>I-81S</t>
        </is>
      </c>
      <c r="D41" t="n">
        <v>37.13743</v>
      </c>
      <c r="E41" t="n">
        <v>-80.35656</v>
      </c>
      <c r="F41" t="n">
        <v>53000</v>
      </c>
      <c r="G41" t="n">
        <v>26.9</v>
      </c>
      <c r="H41" t="n">
        <v>3.2</v>
      </c>
      <c r="I41" t="n">
        <v>97470</v>
      </c>
      <c r="J41" t="n">
        <v>3.4</v>
      </c>
      <c r="K41" t="n">
        <v>60269</v>
      </c>
      <c r="L41" t="n">
        <v>13</v>
      </c>
      <c r="M41" t="n">
        <v>0</v>
      </c>
      <c r="N41" t="n">
        <v>1</v>
      </c>
      <c r="O41" t="n">
        <v>1</v>
      </c>
      <c r="P41" t="n">
        <v>0</v>
      </c>
      <c r="Q41" t="n">
        <v>0</v>
      </c>
      <c r="R41" t="n">
        <v>0</v>
      </c>
      <c r="S41" t="n">
        <v>55</v>
      </c>
      <c r="T41" t="n">
        <v>10.2</v>
      </c>
      <c r="U41" t="n">
        <v>65.2</v>
      </c>
    </row>
    <row r="42">
      <c r="A42" t="inlineStr"/>
      <c r="B42" t="inlineStr">
        <is>
          <t>64</t>
        </is>
      </c>
      <c r="C42" t="inlineStr">
        <is>
          <t>I-77N</t>
        </is>
      </c>
      <c r="D42" t="n">
        <v>37.24024</v>
      </c>
      <c r="E42" t="n">
        <v>-81.10693999999999</v>
      </c>
      <c r="F42" t="n">
        <v>31000</v>
      </c>
      <c r="G42" t="n">
        <v>25.8</v>
      </c>
      <c r="H42" t="n">
        <v>19.9</v>
      </c>
      <c r="I42" t="n">
        <v>42556</v>
      </c>
      <c r="J42" t="n">
        <v>4.4</v>
      </c>
      <c r="K42" t="n">
        <v>45875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75</v>
      </c>
      <c r="T42" t="n">
        <v>-9.9</v>
      </c>
      <c r="U42" t="n">
        <v>65.09999999999999</v>
      </c>
    </row>
    <row r="43">
      <c r="A43" t="inlineStr"/>
      <c r="B43" t="inlineStr">
        <is>
          <t>66</t>
        </is>
      </c>
      <c r="C43" t="inlineStr">
        <is>
          <t>I-77N</t>
        </is>
      </c>
      <c r="D43" t="n">
        <v>37.26333</v>
      </c>
      <c r="E43" t="n">
        <v>-81.12125</v>
      </c>
      <c r="F43" t="n">
        <v>32000</v>
      </c>
      <c r="G43" t="n">
        <v>25.8</v>
      </c>
      <c r="H43" t="n">
        <v>21.7</v>
      </c>
      <c r="I43" t="n">
        <v>48869</v>
      </c>
      <c r="J43" t="n">
        <v>4.3</v>
      </c>
      <c r="K43" t="n">
        <v>46679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75</v>
      </c>
      <c r="T43" t="n">
        <v>-9.9</v>
      </c>
      <c r="U43" t="n">
        <v>65.09999999999999</v>
      </c>
    </row>
    <row r="44">
      <c r="A44" t="inlineStr"/>
      <c r="B44" t="inlineStr">
        <is>
          <t>1</t>
        </is>
      </c>
      <c r="C44" t="inlineStr">
        <is>
          <t>I-64E</t>
        </is>
      </c>
      <c r="D44" t="n">
        <v>37.80211</v>
      </c>
      <c r="E44" t="n">
        <v>-80.19915</v>
      </c>
      <c r="F44" t="n">
        <v>9400</v>
      </c>
      <c r="G44" t="n">
        <v>23.7</v>
      </c>
      <c r="H44" t="n">
        <v>34.8</v>
      </c>
      <c r="I44" t="n">
        <v>3559</v>
      </c>
      <c r="J44" t="n">
        <v>5.7</v>
      </c>
      <c r="K44" t="n">
        <v>55719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75</v>
      </c>
      <c r="T44" t="n">
        <v>-9.9</v>
      </c>
      <c r="U44" t="n">
        <v>65.09999999999999</v>
      </c>
    </row>
    <row r="45">
      <c r="A45" t="inlineStr"/>
      <c r="B45" t="inlineStr">
        <is>
          <t>32</t>
        </is>
      </c>
      <c r="C45" t="inlineStr">
        <is>
          <t>I-81N</t>
        </is>
      </c>
      <c r="D45" t="n">
        <v>36.7838</v>
      </c>
      <c r="E45" t="n">
        <v>-81.73362</v>
      </c>
      <c r="F45" t="n">
        <v>33000</v>
      </c>
      <c r="G45" t="n">
        <v>21.5</v>
      </c>
      <c r="H45" t="n">
        <v>14.1</v>
      </c>
      <c r="I45" t="n">
        <v>29669</v>
      </c>
      <c r="J45" t="n">
        <v>4.8</v>
      </c>
      <c r="K45" t="n">
        <v>51462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75</v>
      </c>
      <c r="T45" t="n">
        <v>-9.9</v>
      </c>
      <c r="U45" t="n">
        <v>65.09999999999999</v>
      </c>
    </row>
    <row r="46">
      <c r="A46" t="inlineStr"/>
      <c r="B46" t="inlineStr">
        <is>
          <t>32</t>
        </is>
      </c>
      <c r="C46" t="inlineStr">
        <is>
          <t>I-77N</t>
        </is>
      </c>
      <c r="D46" t="n">
        <v>36.94404</v>
      </c>
      <c r="E46" t="n">
        <v>-80.91852</v>
      </c>
      <c r="F46" t="n">
        <v>25000</v>
      </c>
      <c r="G46" t="n">
        <v>28</v>
      </c>
      <c r="H46" t="n">
        <v>8.199999999999999</v>
      </c>
      <c r="I46" t="n">
        <v>23468</v>
      </c>
      <c r="J46" t="n">
        <v>4.7</v>
      </c>
      <c r="K46" t="n">
        <v>55112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75</v>
      </c>
      <c r="T46" t="n">
        <v>-9.9</v>
      </c>
      <c r="U46" t="n">
        <v>65.09999999999999</v>
      </c>
    </row>
    <row r="47">
      <c r="A47" t="inlineStr"/>
      <c r="B47" t="inlineStr">
        <is>
          <t>58</t>
        </is>
      </c>
      <c r="C47" t="inlineStr">
        <is>
          <t>I-77S</t>
        </is>
      </c>
      <c r="D47" t="n">
        <v>37.17668</v>
      </c>
      <c r="E47" t="n">
        <v>-81.13737</v>
      </c>
      <c r="F47" t="n">
        <v>31000</v>
      </c>
      <c r="G47" t="n">
        <v>25.8</v>
      </c>
      <c r="H47" t="n">
        <v>15.9</v>
      </c>
      <c r="I47" t="n">
        <v>17149</v>
      </c>
      <c r="J47" t="n">
        <v>5.2</v>
      </c>
      <c r="K47" t="n">
        <v>49431</v>
      </c>
      <c r="L47" t="n">
        <v>0</v>
      </c>
      <c r="M47" t="n">
        <v>2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70</v>
      </c>
      <c r="T47" t="n">
        <v>-7</v>
      </c>
      <c r="U47" t="n">
        <v>63</v>
      </c>
    </row>
    <row r="48">
      <c r="A48" s="18" t="inlineStr">
        <is>
          <t>REST</t>
        </is>
      </c>
      <c r="B48" s="18" t="inlineStr">
        <is>
          <t>?</t>
        </is>
      </c>
      <c r="C48" s="18" t="inlineStr">
        <is>
          <t>I-77N</t>
        </is>
      </c>
      <c r="D48" s="18" t="n">
        <v>37.18656</v>
      </c>
      <c r="E48" s="18" t="n">
        <v>-81.13066999999999</v>
      </c>
      <c r="F48" s="18" t="n">
        <v>31000</v>
      </c>
      <c r="G48" s="18" t="n">
        <v>25.8</v>
      </c>
      <c r="H48" s="18" t="n">
        <v>16.7</v>
      </c>
      <c r="I48" s="18" t="n">
        <v>21621</v>
      </c>
      <c r="J48" s="18" t="n">
        <v>4.7</v>
      </c>
      <c r="K48" s="18" t="n">
        <v>49088</v>
      </c>
      <c r="L48" s="18" t="n">
        <v>0</v>
      </c>
      <c r="M48" s="18" t="n">
        <v>2</v>
      </c>
      <c r="N48" s="18" t="n">
        <v>0</v>
      </c>
      <c r="O48" s="18" t="n">
        <v>0</v>
      </c>
      <c r="P48" s="18" t="n">
        <v>0</v>
      </c>
      <c r="Q48" s="18" t="n">
        <v>0</v>
      </c>
      <c r="R48" s="18" t="n">
        <v>0</v>
      </c>
      <c r="S48" s="18" t="n">
        <v>70</v>
      </c>
      <c r="T48" s="18" t="n">
        <v>-7</v>
      </c>
      <c r="U48" s="18" t="n">
        <v>63</v>
      </c>
    </row>
    <row r="49">
      <c r="A49" t="inlineStr"/>
      <c r="B49" t="inlineStr">
        <is>
          <t>132</t>
        </is>
      </c>
      <c r="C49" t="inlineStr">
        <is>
          <t>I-81N</t>
        </is>
      </c>
      <c r="D49" t="n">
        <v>37.25648</v>
      </c>
      <c r="E49" t="n">
        <v>-80.17543000000001</v>
      </c>
      <c r="F49" t="n">
        <v>52000</v>
      </c>
      <c r="G49" t="n">
        <v>26.7</v>
      </c>
      <c r="H49" t="n">
        <v>4.9</v>
      </c>
      <c r="I49" t="n">
        <v>81921</v>
      </c>
      <c r="J49" t="n">
        <v>3.4</v>
      </c>
      <c r="K49" t="n">
        <v>80619</v>
      </c>
      <c r="L49" t="n">
        <v>1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70</v>
      </c>
      <c r="T49" t="n">
        <v>-7.6</v>
      </c>
      <c r="U49" t="n">
        <v>62.4</v>
      </c>
    </row>
    <row r="50">
      <c r="A50" t="inlineStr"/>
      <c r="B50" t="inlineStr">
        <is>
          <t>1</t>
        </is>
      </c>
      <c r="C50" t="inlineStr">
        <is>
          <t>I-77N</t>
        </is>
      </c>
      <c r="D50" t="n">
        <v>36.5759</v>
      </c>
      <c r="E50" t="n">
        <v>-80.74328</v>
      </c>
      <c r="F50" t="n">
        <v>42000</v>
      </c>
      <c r="G50" t="n">
        <v>28.5</v>
      </c>
      <c r="H50" t="n">
        <v>9.699999999999999</v>
      </c>
      <c r="I50" t="n">
        <v>36896</v>
      </c>
      <c r="J50" t="n">
        <v>4.5</v>
      </c>
      <c r="K50" t="n">
        <v>48665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70</v>
      </c>
      <c r="T50" t="n">
        <v>-7.8</v>
      </c>
      <c r="U50" t="n">
        <v>62.2</v>
      </c>
    </row>
    <row r="51">
      <c r="A51" t="inlineStr"/>
      <c r="B51" t="inlineStr">
        <is>
          <t>54</t>
        </is>
      </c>
      <c r="C51" t="inlineStr">
        <is>
          <t>I-81S</t>
        </is>
      </c>
      <c r="D51" t="n">
        <v>36.88898</v>
      </c>
      <c r="E51" t="n">
        <v>-81.37036999999999</v>
      </c>
      <c r="F51" t="n">
        <v>29000</v>
      </c>
      <c r="G51" t="n">
        <v>21.4</v>
      </c>
      <c r="H51" t="n">
        <v>17.1</v>
      </c>
      <c r="I51" t="n">
        <v>14326</v>
      </c>
      <c r="J51" t="n">
        <v>5.1</v>
      </c>
      <c r="K51" t="n">
        <v>46530</v>
      </c>
      <c r="L51" t="n">
        <v>1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70</v>
      </c>
      <c r="T51" t="n">
        <v>-8.5</v>
      </c>
      <c r="U51" t="n">
        <v>61.5</v>
      </c>
    </row>
    <row r="52">
      <c r="A52" s="18" t="inlineStr">
        <is>
          <t>REST</t>
        </is>
      </c>
      <c r="B52" s="18" t="inlineStr">
        <is>
          <t>?</t>
        </is>
      </c>
      <c r="C52" s="18" t="inlineStr">
        <is>
          <t>I-81S</t>
        </is>
      </c>
      <c r="D52" s="18" t="n">
        <v>36.88416</v>
      </c>
      <c r="E52" s="18" t="n">
        <v>-81.38275</v>
      </c>
      <c r="F52" s="18" t="n">
        <v>33000</v>
      </c>
      <c r="G52" s="18" t="n">
        <v>21.4</v>
      </c>
      <c r="H52" s="18" t="n">
        <v>18.1</v>
      </c>
      <c r="I52" s="18" t="n">
        <v>18433</v>
      </c>
      <c r="J52" s="18" t="n">
        <v>4.8</v>
      </c>
      <c r="K52" s="18" t="n">
        <v>45786</v>
      </c>
      <c r="L52" s="18" t="n">
        <v>1</v>
      </c>
      <c r="M52" s="18" t="n">
        <v>0</v>
      </c>
      <c r="N52" s="18" t="n">
        <v>0</v>
      </c>
      <c r="O52" s="18" t="n">
        <v>0</v>
      </c>
      <c r="P52" s="18" t="n">
        <v>0</v>
      </c>
      <c r="Q52" s="18" t="n">
        <v>0</v>
      </c>
      <c r="R52" s="18" t="n">
        <v>0</v>
      </c>
      <c r="S52" s="18" t="n">
        <v>70</v>
      </c>
      <c r="T52" s="18" t="n">
        <v>-8.5</v>
      </c>
      <c r="U52" s="18" t="n">
        <v>61.5</v>
      </c>
    </row>
    <row r="53">
      <c r="A53" t="inlineStr"/>
      <c r="B53" t="inlineStr">
        <is>
          <t>14</t>
        </is>
      </c>
      <c r="C53" t="inlineStr">
        <is>
          <t>I-64W</t>
        </is>
      </c>
      <c r="D53" t="n">
        <v>37.7735</v>
      </c>
      <c r="E53" t="n">
        <v>-79.99411000000001</v>
      </c>
      <c r="F53" t="n">
        <v>13000</v>
      </c>
      <c r="G53" t="n">
        <v>23.8</v>
      </c>
      <c r="H53" t="n">
        <v>30.9</v>
      </c>
      <c r="I53" t="n">
        <v>12363</v>
      </c>
      <c r="J53" t="n">
        <v>2.1</v>
      </c>
      <c r="K53" t="n">
        <v>52483</v>
      </c>
      <c r="L53" t="n">
        <v>1</v>
      </c>
      <c r="M53" t="n">
        <v>0</v>
      </c>
      <c r="N53" t="n">
        <v>0</v>
      </c>
      <c r="O53" t="n">
        <v>0</v>
      </c>
      <c r="P53" t="n">
        <v>1</v>
      </c>
      <c r="Q53" t="n">
        <v>0</v>
      </c>
      <c r="R53" t="n">
        <v>0</v>
      </c>
      <c r="S53" t="n">
        <v>65</v>
      </c>
      <c r="T53" t="n">
        <v>-3.5</v>
      </c>
      <c r="U53" t="n">
        <v>61.5</v>
      </c>
    </row>
    <row r="54">
      <c r="A54" s="18" t="inlineStr">
        <is>
          <t>WEIGH</t>
        </is>
      </c>
      <c r="B54" s="18" t="inlineStr">
        <is>
          <t>?</t>
        </is>
      </c>
      <c r="C54" s="18" t="inlineStr">
        <is>
          <t>I-81N</t>
        </is>
      </c>
      <c r="D54" s="18" t="n">
        <v>37.36659</v>
      </c>
      <c r="E54" s="18" t="n">
        <v>-79.92434</v>
      </c>
      <c r="F54" s="18" t="n">
        <v>56000</v>
      </c>
      <c r="G54" s="18" t="n">
        <v>23.1</v>
      </c>
      <c r="H54" s="18" t="n">
        <v>4</v>
      </c>
      <c r="I54" s="18" t="n">
        <v>188622</v>
      </c>
      <c r="J54" s="18" t="n">
        <v>4.9</v>
      </c>
      <c r="K54" s="18" t="n">
        <v>63421</v>
      </c>
      <c r="L54" s="18" t="n">
        <v>1</v>
      </c>
      <c r="M54" s="18" t="n">
        <v>0</v>
      </c>
      <c r="N54" s="18" t="n">
        <v>0</v>
      </c>
      <c r="O54" s="18" t="n">
        <v>0</v>
      </c>
      <c r="P54" s="18" t="n">
        <v>0</v>
      </c>
      <c r="Q54" s="18" t="n">
        <v>0</v>
      </c>
      <c r="R54" s="18" t="n">
        <v>0</v>
      </c>
      <c r="S54" s="18" t="n">
        <v>70</v>
      </c>
      <c r="T54" s="18" t="n">
        <v>-8.699999999999999</v>
      </c>
      <c r="U54" s="18" t="n">
        <v>61.3</v>
      </c>
    </row>
    <row r="55">
      <c r="A55" t="inlineStr"/>
      <c r="B55" t="inlineStr">
        <is>
          <t>105</t>
        </is>
      </c>
      <c r="C55" t="inlineStr">
        <is>
          <t>I-81N</t>
        </is>
      </c>
      <c r="D55" t="n">
        <v>37.09205</v>
      </c>
      <c r="E55" t="n">
        <v>-80.57397</v>
      </c>
      <c r="F55" t="n">
        <v>45000</v>
      </c>
      <c r="G55" t="n">
        <v>26.9</v>
      </c>
      <c r="H55" t="n">
        <v>6.3</v>
      </c>
      <c r="I55" t="n">
        <v>63116</v>
      </c>
      <c r="J55" t="n">
        <v>3.8</v>
      </c>
      <c r="K55" t="n">
        <v>64996</v>
      </c>
      <c r="L55" t="n">
        <v>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70</v>
      </c>
      <c r="T55" t="n">
        <v>-9.1</v>
      </c>
      <c r="U55" t="n">
        <v>60.9</v>
      </c>
    </row>
    <row r="56">
      <c r="A56" t="inlineStr"/>
      <c r="B56" t="inlineStr">
        <is>
          <t>92</t>
        </is>
      </c>
      <c r="C56" t="inlineStr">
        <is>
          <t>I-81S</t>
        </is>
      </c>
      <c r="D56" t="n">
        <v>37.00703</v>
      </c>
      <c r="E56" t="n">
        <v>-80.75266000000001</v>
      </c>
      <c r="F56" t="n">
        <v>47000</v>
      </c>
      <c r="G56" t="n">
        <v>27</v>
      </c>
      <c r="H56" t="n">
        <v>6</v>
      </c>
      <c r="I56" t="n">
        <v>31527</v>
      </c>
      <c r="J56" t="n">
        <v>3.9</v>
      </c>
      <c r="K56" t="n">
        <v>59893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70</v>
      </c>
      <c r="T56" t="n">
        <v>-9.199999999999999</v>
      </c>
      <c r="U56" t="n">
        <v>60.8</v>
      </c>
    </row>
    <row r="57">
      <c r="A57" t="inlineStr"/>
      <c r="B57" t="inlineStr">
        <is>
          <t>39</t>
        </is>
      </c>
      <c r="C57" t="inlineStr">
        <is>
          <t>I-81N</t>
        </is>
      </c>
      <c r="D57" t="n">
        <v>36.8079</v>
      </c>
      <c r="E57" t="n">
        <v>-81.61833</v>
      </c>
      <c r="F57" t="n">
        <v>35000</v>
      </c>
      <c r="G57" t="n">
        <v>21.4</v>
      </c>
      <c r="H57" t="n">
        <v>20.8</v>
      </c>
      <c r="I57" t="n">
        <v>27280</v>
      </c>
      <c r="J57" t="n">
        <v>3.8</v>
      </c>
      <c r="K57" t="n">
        <v>45846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70</v>
      </c>
      <c r="T57" t="n">
        <v>-9.9</v>
      </c>
      <c r="U57" t="n">
        <v>60.1</v>
      </c>
    </row>
    <row r="58">
      <c r="A58" t="inlineStr"/>
      <c r="B58" t="inlineStr">
        <is>
          <t>?</t>
        </is>
      </c>
      <c r="C58" t="inlineStr">
        <is>
          <t>I-77S</t>
        </is>
      </c>
      <c r="D58" t="n">
        <v>37.20828</v>
      </c>
      <c r="E58" t="n">
        <v>-81.10017000000001</v>
      </c>
      <c r="F58" t="n">
        <v>31000</v>
      </c>
      <c r="G58" t="n">
        <v>25.8</v>
      </c>
      <c r="H58" t="n">
        <v>17.9</v>
      </c>
      <c r="I58" t="n">
        <v>19318</v>
      </c>
      <c r="J58" t="n">
        <v>4.9</v>
      </c>
      <c r="K58" t="n">
        <v>47878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70</v>
      </c>
      <c r="T58" t="n">
        <v>-9.9</v>
      </c>
      <c r="U58" t="n">
        <v>60.1</v>
      </c>
    </row>
    <row r="59">
      <c r="A59" s="18" t="inlineStr">
        <is>
          <t>REST</t>
        </is>
      </c>
      <c r="B59" s="18" t="inlineStr">
        <is>
          <t>?</t>
        </is>
      </c>
      <c r="C59" s="18" t="inlineStr">
        <is>
          <t>I-77S</t>
        </is>
      </c>
      <c r="D59" s="18" t="n">
        <v>36.56405</v>
      </c>
      <c r="E59" s="18" t="n">
        <v>-80.74504</v>
      </c>
      <c r="F59" s="18" t="n">
        <v>42000</v>
      </c>
      <c r="G59" s="18" t="n">
        <v>28.5</v>
      </c>
      <c r="H59" s="18" t="n">
        <v>9.300000000000001</v>
      </c>
      <c r="I59" s="18" t="n">
        <v>36896</v>
      </c>
      <c r="J59" s="18" t="n">
        <v>4.5</v>
      </c>
      <c r="K59" s="18" t="n">
        <v>48665</v>
      </c>
      <c r="L59" s="18" t="n">
        <v>0</v>
      </c>
      <c r="M59" s="18" t="n">
        <v>0</v>
      </c>
      <c r="N59" s="18" t="n">
        <v>0</v>
      </c>
      <c r="O59" s="18" t="n">
        <v>0</v>
      </c>
      <c r="P59" s="18" t="n">
        <v>0</v>
      </c>
      <c r="Q59" s="18" t="n">
        <v>0</v>
      </c>
      <c r="R59" s="18" t="n">
        <v>0</v>
      </c>
      <c r="S59" s="18" t="n">
        <v>70</v>
      </c>
      <c r="T59" s="18" t="n">
        <v>-9.9</v>
      </c>
      <c r="U59" s="18" t="n">
        <v>60.1</v>
      </c>
    </row>
    <row r="60">
      <c r="A60" t="inlineStr"/>
      <c r="B60" t="inlineStr">
        <is>
          <t>1</t>
        </is>
      </c>
      <c r="C60" t="inlineStr"/>
      <c r="D60" t="n">
        <v>36.85986</v>
      </c>
      <c r="E60" t="n">
        <v>-82.754</v>
      </c>
      <c r="F60" t="inlineStr"/>
      <c r="G60" t="n">
        <v>0</v>
      </c>
      <c r="H60" t="n">
        <v>22.4</v>
      </c>
      <c r="I60" t="n">
        <v>24701</v>
      </c>
      <c r="J60" t="n">
        <v>6.9</v>
      </c>
      <c r="K60" t="n">
        <v>45787</v>
      </c>
      <c r="L60" t="n">
        <v>3</v>
      </c>
      <c r="M60" t="n">
        <v>0</v>
      </c>
      <c r="N60" t="n">
        <v>0</v>
      </c>
      <c r="O60" t="n">
        <v>0</v>
      </c>
      <c r="P60" t="n">
        <v>1</v>
      </c>
      <c r="Q60" t="n">
        <v>1</v>
      </c>
      <c r="R60" t="n">
        <v>3</v>
      </c>
      <c r="S60" t="n">
        <v>60</v>
      </c>
      <c r="T60" t="n">
        <v>-0.3</v>
      </c>
      <c r="U60" t="n">
        <v>59.7</v>
      </c>
    </row>
    <row r="61">
      <c r="A61" t="inlineStr"/>
      <c r="B61" t="inlineStr">
        <is>
          <t>146</t>
        </is>
      </c>
      <c r="C61" t="inlineStr">
        <is>
          <t>I-81N</t>
        </is>
      </c>
      <c r="D61" t="n">
        <v>37.36144</v>
      </c>
      <c r="E61" t="n">
        <v>-79.95672</v>
      </c>
      <c r="F61" t="n">
        <v>62000</v>
      </c>
      <c r="G61" t="n">
        <v>23.1</v>
      </c>
      <c r="H61" t="n">
        <v>2.9</v>
      </c>
      <c r="I61" t="n">
        <v>206813</v>
      </c>
      <c r="J61" t="n">
        <v>4.6</v>
      </c>
      <c r="K61" t="n">
        <v>65239</v>
      </c>
      <c r="L61" t="n">
        <v>7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60</v>
      </c>
      <c r="T61" t="n">
        <v>-0.9</v>
      </c>
      <c r="U61" t="n">
        <v>59.1</v>
      </c>
    </row>
    <row r="62">
      <c r="A62" t="inlineStr"/>
      <c r="B62" t="inlineStr">
        <is>
          <t>98</t>
        </is>
      </c>
      <c r="C62" t="inlineStr">
        <is>
          <t>I-81N</t>
        </is>
      </c>
      <c r="D62" t="n">
        <v>37.07793</v>
      </c>
      <c r="E62" t="n">
        <v>-80.69279</v>
      </c>
      <c r="F62" t="n">
        <v>47000</v>
      </c>
      <c r="G62" t="n">
        <v>27</v>
      </c>
      <c r="H62" t="n">
        <v>0.2</v>
      </c>
      <c r="I62" t="n">
        <v>49210</v>
      </c>
      <c r="J62" t="n">
        <v>4.7</v>
      </c>
      <c r="K62" t="n">
        <v>59774</v>
      </c>
      <c r="L62" t="n">
        <v>5</v>
      </c>
      <c r="M62" t="n">
        <v>0</v>
      </c>
      <c r="N62" t="n">
        <v>0</v>
      </c>
      <c r="O62" t="n">
        <v>1</v>
      </c>
      <c r="P62" t="n">
        <v>0</v>
      </c>
      <c r="Q62" t="n">
        <v>1</v>
      </c>
      <c r="R62" t="n">
        <v>3</v>
      </c>
      <c r="S62" t="n">
        <v>50</v>
      </c>
      <c r="T62" t="n">
        <v>8.4</v>
      </c>
      <c r="U62" t="n">
        <v>58.4</v>
      </c>
    </row>
    <row r="63">
      <c r="A63" t="inlineStr"/>
      <c r="B63" t="inlineStr">
        <is>
          <t>?</t>
        </is>
      </c>
      <c r="C63" t="inlineStr">
        <is>
          <t>I-77N</t>
        </is>
      </c>
      <c r="D63" t="n">
        <v>36.74447</v>
      </c>
      <c r="E63" t="n">
        <v>-80.72989</v>
      </c>
      <c r="F63" t="n">
        <v>38000</v>
      </c>
      <c r="G63" t="n">
        <v>28.9</v>
      </c>
      <c r="H63" t="n">
        <v>19.6</v>
      </c>
      <c r="I63" t="n">
        <v>21023</v>
      </c>
      <c r="J63" t="n">
        <v>5</v>
      </c>
      <c r="K63" t="n">
        <v>50170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65</v>
      </c>
      <c r="T63" t="n">
        <v>-8.300000000000001</v>
      </c>
      <c r="U63" t="n">
        <v>56.7</v>
      </c>
    </row>
    <row r="64">
      <c r="A64" t="inlineStr"/>
      <c r="B64" t="inlineStr">
        <is>
          <t>?</t>
        </is>
      </c>
      <c r="C64" t="inlineStr"/>
      <c r="D64" t="n">
        <v>37.33518</v>
      </c>
      <c r="E64" t="n">
        <v>-79.54554</v>
      </c>
      <c r="F64" t="inlineStr"/>
      <c r="G64" t="n">
        <v>0</v>
      </c>
      <c r="H64" t="n">
        <v>16.3</v>
      </c>
      <c r="I64" t="n">
        <v>23541</v>
      </c>
      <c r="J64" t="n">
        <v>3.2</v>
      </c>
      <c r="K64" t="n">
        <v>62529</v>
      </c>
      <c r="L64" t="n">
        <v>3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60</v>
      </c>
      <c r="T64" t="n">
        <v>-3.4</v>
      </c>
      <c r="U64" t="n">
        <v>56.6</v>
      </c>
    </row>
    <row r="65">
      <c r="A65" t="inlineStr"/>
      <c r="B65" t="inlineStr">
        <is>
          <t>?</t>
        </is>
      </c>
      <c r="C65" t="inlineStr">
        <is>
          <t>I-77N</t>
        </is>
      </c>
      <c r="D65" t="n">
        <v>36.74703</v>
      </c>
      <c r="E65" t="n">
        <v>-80.72252</v>
      </c>
      <c r="F65" t="n">
        <v>38000</v>
      </c>
      <c r="G65" t="n">
        <v>28.9</v>
      </c>
      <c r="H65" t="n">
        <v>19.6</v>
      </c>
      <c r="I65" t="n">
        <v>21023</v>
      </c>
      <c r="J65" t="n">
        <v>5</v>
      </c>
      <c r="K65" t="n">
        <v>50170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65</v>
      </c>
      <c r="T65" t="n">
        <v>-8.6</v>
      </c>
      <c r="U65" t="n">
        <v>56.4</v>
      </c>
    </row>
    <row r="66">
      <c r="A66" s="18" t="inlineStr">
        <is>
          <t>REST</t>
        </is>
      </c>
      <c r="B66" s="18" t="inlineStr">
        <is>
          <t>?</t>
        </is>
      </c>
      <c r="C66" s="18" t="inlineStr">
        <is>
          <t>I-81S</t>
        </is>
      </c>
      <c r="D66" s="18" t="n">
        <v>36.59586</v>
      </c>
      <c r="E66" s="18" t="n">
        <v>-82.24290999999999</v>
      </c>
      <c r="F66" s="18" t="n">
        <v>50000</v>
      </c>
      <c r="G66" s="18" t="n">
        <v>21</v>
      </c>
      <c r="H66" s="18" t="n">
        <v>1.3</v>
      </c>
      <c r="I66" s="18" t="n">
        <v>81168</v>
      </c>
      <c r="J66" s="18" t="n">
        <v>6.8</v>
      </c>
      <c r="K66" s="18" t="n">
        <v>54970</v>
      </c>
      <c r="L66" s="18" t="n">
        <v>7</v>
      </c>
      <c r="M66" s="18" t="n">
        <v>0</v>
      </c>
      <c r="N66" s="18" t="n">
        <v>0</v>
      </c>
      <c r="O66" s="18" t="n">
        <v>0</v>
      </c>
      <c r="P66" s="18" t="n">
        <v>0</v>
      </c>
      <c r="Q66" s="18" t="n">
        <v>0</v>
      </c>
      <c r="R66" s="18" t="n">
        <v>0</v>
      </c>
      <c r="S66" s="18" t="n">
        <v>60</v>
      </c>
      <c r="T66" s="18" t="n">
        <v>-3.8</v>
      </c>
      <c r="U66" s="18" t="n">
        <v>56.2</v>
      </c>
    </row>
    <row r="67">
      <c r="A67" t="inlineStr"/>
      <c r="B67" t="inlineStr">
        <is>
          <t>175</t>
        </is>
      </c>
      <c r="C67" t="inlineStr">
        <is>
          <t>I-81N</t>
        </is>
      </c>
      <c r="D67" t="n">
        <v>37.62994</v>
      </c>
      <c r="E67" t="n">
        <v>-79.5722</v>
      </c>
      <c r="F67" t="n">
        <v>40000</v>
      </c>
      <c r="G67" t="n">
        <v>34</v>
      </c>
      <c r="H67" t="n">
        <v>14.7</v>
      </c>
      <c r="I67" t="n">
        <v>10322</v>
      </c>
      <c r="J67" t="n">
        <v>4.7</v>
      </c>
      <c r="K67" t="n">
        <v>62066</v>
      </c>
      <c r="L67" t="n">
        <v>1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55</v>
      </c>
      <c r="T67" t="n">
        <v>-9.1</v>
      </c>
      <c r="U67" t="n">
        <v>45.9</v>
      </c>
    </row>
    <row r="68">
      <c r="A68" t="inlineStr"/>
      <c r="B68" t="inlineStr">
        <is>
          <t>27</t>
        </is>
      </c>
      <c r="C68" t="inlineStr">
        <is>
          <t>I-64E</t>
        </is>
      </c>
      <c r="D68" t="n">
        <v>37.82722</v>
      </c>
      <c r="E68" t="n">
        <v>-79.7945</v>
      </c>
      <c r="F68" t="n">
        <v>13000</v>
      </c>
      <c r="G68" t="n">
        <v>23.7</v>
      </c>
      <c r="H68" t="n">
        <v>20.7</v>
      </c>
      <c r="I68" t="n">
        <v>9798</v>
      </c>
      <c r="J68" t="n">
        <v>4.1</v>
      </c>
      <c r="K68" t="n">
        <v>52138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65</v>
      </c>
      <c r="T68" t="n">
        <v>-9.199999999999999</v>
      </c>
      <c r="U68" t="n">
        <v>55.8</v>
      </c>
    </row>
    <row r="69">
      <c r="A69" t="inlineStr"/>
      <c r="B69" t="inlineStr">
        <is>
          <t>24</t>
        </is>
      </c>
      <c r="C69" t="inlineStr">
        <is>
          <t>I-77N</t>
        </is>
      </c>
      <c r="D69" t="n">
        <v>36.8479</v>
      </c>
      <c r="E69" t="n">
        <v>-80.86035</v>
      </c>
      <c r="F69" t="n">
        <v>46000</v>
      </c>
      <c r="G69" t="n">
        <v>28.9</v>
      </c>
      <c r="H69" t="n">
        <v>13.1</v>
      </c>
      <c r="I69" t="n">
        <v>17439</v>
      </c>
      <c r="J69" t="n">
        <v>5.8</v>
      </c>
      <c r="K69" t="n">
        <v>51770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65</v>
      </c>
      <c r="T69" t="n">
        <v>-9.300000000000001</v>
      </c>
      <c r="U69" t="n">
        <v>55.7</v>
      </c>
    </row>
    <row r="70">
      <c r="A70" t="inlineStr"/>
      <c r="B70" t="inlineStr">
        <is>
          <t>5</t>
        </is>
      </c>
      <c r="C70" t="inlineStr">
        <is>
          <t>I-581N</t>
        </is>
      </c>
      <c r="D70" t="n">
        <v>37.27735</v>
      </c>
      <c r="E70" t="n">
        <v>-79.93673</v>
      </c>
      <c r="F70" t="n">
        <v>78000</v>
      </c>
      <c r="G70" t="n">
        <v>6</v>
      </c>
      <c r="H70" t="n">
        <v>2.6</v>
      </c>
      <c r="I70" t="n">
        <v>224083</v>
      </c>
      <c r="J70" t="n">
        <v>4.5</v>
      </c>
      <c r="K70" t="n">
        <v>66317</v>
      </c>
      <c r="L70" t="n">
        <v>15</v>
      </c>
      <c r="M70" t="n">
        <v>0</v>
      </c>
      <c r="N70" t="n">
        <v>0</v>
      </c>
      <c r="O70" t="n">
        <v>1</v>
      </c>
      <c r="P70" t="n">
        <v>0</v>
      </c>
      <c r="Q70" t="n">
        <v>0</v>
      </c>
      <c r="R70" t="n">
        <v>0</v>
      </c>
      <c r="S70" t="n">
        <v>50</v>
      </c>
      <c r="T70" t="n">
        <v>5.6</v>
      </c>
      <c r="U70" t="n">
        <v>55.6</v>
      </c>
    </row>
    <row r="71">
      <c r="A71" t="inlineStr"/>
      <c r="B71" t="inlineStr">
        <is>
          <t>101</t>
        </is>
      </c>
      <c r="C71" t="inlineStr">
        <is>
          <t>I-81S</t>
        </is>
      </c>
      <c r="D71" t="n">
        <v>37.08429</v>
      </c>
      <c r="E71" t="n">
        <v>-80.64986</v>
      </c>
      <c r="F71" t="n">
        <v>46000</v>
      </c>
      <c r="G71" t="n">
        <v>26.9</v>
      </c>
      <c r="H71" t="n">
        <v>2</v>
      </c>
      <c r="I71" t="n">
        <v>51368</v>
      </c>
      <c r="J71" t="n">
        <v>5.1</v>
      </c>
      <c r="K71" t="n">
        <v>58502</v>
      </c>
      <c r="L71" t="n">
        <v>1</v>
      </c>
      <c r="M71" t="n">
        <v>1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60</v>
      </c>
      <c r="T71" t="n">
        <v>-4.5</v>
      </c>
      <c r="U71" t="n">
        <v>55.5</v>
      </c>
    </row>
    <row r="72">
      <c r="A72" t="inlineStr"/>
      <c r="B72" t="inlineStr">
        <is>
          <t>10</t>
        </is>
      </c>
      <c r="C72" t="inlineStr">
        <is>
          <t>I-64E</t>
        </is>
      </c>
      <c r="D72" t="n">
        <v>37.80776</v>
      </c>
      <c r="E72" t="n">
        <v>-80.06084</v>
      </c>
      <c r="F72" t="n">
        <v>10000</v>
      </c>
      <c r="G72" t="n">
        <v>23.8</v>
      </c>
      <c r="H72" t="n">
        <v>33.3</v>
      </c>
      <c r="I72" t="n">
        <v>13791</v>
      </c>
      <c r="J72" t="n">
        <v>2.4</v>
      </c>
      <c r="K72" t="n">
        <v>53779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65</v>
      </c>
      <c r="T72" t="n">
        <v>-9.6</v>
      </c>
      <c r="U72" t="n">
        <v>55.4</v>
      </c>
    </row>
    <row r="73">
      <c r="A73" t="inlineStr"/>
      <c r="B73" t="inlineStr">
        <is>
          <t>29</t>
        </is>
      </c>
      <c r="C73" t="inlineStr">
        <is>
          <t>I-64E</t>
        </is>
      </c>
      <c r="D73" t="n">
        <v>37.83089</v>
      </c>
      <c r="E73" t="n">
        <v>-79.76222</v>
      </c>
      <c r="F73" t="n">
        <v>10000</v>
      </c>
      <c r="G73" t="n">
        <v>23.7</v>
      </c>
      <c r="H73" t="n">
        <v>18.9</v>
      </c>
      <c r="I73" t="n">
        <v>9798</v>
      </c>
      <c r="J73" t="n">
        <v>4.1</v>
      </c>
      <c r="K73" t="n">
        <v>52138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65</v>
      </c>
      <c r="T73" t="n">
        <v>-9.699999999999999</v>
      </c>
      <c r="U73" t="n">
        <v>55.3</v>
      </c>
    </row>
    <row r="74">
      <c r="A74" t="inlineStr"/>
      <c r="B74" t="inlineStr">
        <is>
          <t>?</t>
        </is>
      </c>
      <c r="C74" t="inlineStr"/>
      <c r="D74" t="n">
        <v>37.02265</v>
      </c>
      <c r="E74" t="n">
        <v>-79.88133000000001</v>
      </c>
      <c r="F74" t="inlineStr"/>
      <c r="G74" t="n">
        <v>0</v>
      </c>
      <c r="H74" t="n">
        <v>14.9</v>
      </c>
      <c r="I74" t="n">
        <v>33397</v>
      </c>
      <c r="J74" t="n">
        <v>3.3</v>
      </c>
      <c r="K74" t="n">
        <v>62320</v>
      </c>
      <c r="L74" t="n">
        <v>3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50</v>
      </c>
      <c r="T74" t="n">
        <v>-4.8</v>
      </c>
      <c r="U74" t="n">
        <v>45.2</v>
      </c>
    </row>
    <row r="75">
      <c r="A75" t="inlineStr"/>
      <c r="B75" t="inlineStr">
        <is>
          <t>?</t>
        </is>
      </c>
      <c r="C75" t="inlineStr">
        <is>
          <t>I-64W</t>
        </is>
      </c>
      <c r="D75" t="n">
        <v>37.80643</v>
      </c>
      <c r="E75" t="n">
        <v>-80.19273</v>
      </c>
      <c r="F75" t="n">
        <v>9400</v>
      </c>
      <c r="G75" t="n">
        <v>23.7</v>
      </c>
      <c r="H75" t="n">
        <v>34.9</v>
      </c>
      <c r="I75" t="n">
        <v>6412</v>
      </c>
      <c r="J75" t="n">
        <v>5.8</v>
      </c>
      <c r="K75" t="n">
        <v>49568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65</v>
      </c>
      <c r="T75" t="n">
        <v>-9.9</v>
      </c>
      <c r="U75" t="n">
        <v>55.1</v>
      </c>
    </row>
    <row r="76">
      <c r="A76" t="inlineStr"/>
      <c r="B76" t="inlineStr">
        <is>
          <t>16</t>
        </is>
      </c>
      <c r="C76" t="inlineStr">
        <is>
          <t>I-64W</t>
        </is>
      </c>
      <c r="D76" t="n">
        <v>37.77689</v>
      </c>
      <c r="E76" t="n">
        <v>-79.97333</v>
      </c>
      <c r="F76" t="n">
        <v>12000</v>
      </c>
      <c r="G76" t="n">
        <v>23.8</v>
      </c>
      <c r="H76" t="n">
        <v>31.2</v>
      </c>
      <c r="I76" t="n">
        <v>16013</v>
      </c>
      <c r="J76" t="n">
        <v>3.2</v>
      </c>
      <c r="K76" t="n">
        <v>49089</v>
      </c>
      <c r="L76" t="n">
        <v>8</v>
      </c>
      <c r="M76" t="n">
        <v>0</v>
      </c>
      <c r="N76" t="n">
        <v>0</v>
      </c>
      <c r="O76" t="n">
        <v>1</v>
      </c>
      <c r="P76" t="n">
        <v>0</v>
      </c>
      <c r="Q76" t="n">
        <v>0</v>
      </c>
      <c r="R76" t="n">
        <v>0</v>
      </c>
      <c r="S76" t="n">
        <v>55</v>
      </c>
      <c r="T76" t="n">
        <v>0.1</v>
      </c>
      <c r="U76" t="n">
        <v>55.1</v>
      </c>
    </row>
    <row r="77">
      <c r="A77" t="inlineStr"/>
      <c r="B77" t="inlineStr">
        <is>
          <t>?</t>
        </is>
      </c>
      <c r="C77" t="inlineStr"/>
      <c r="D77" t="n">
        <v>36.73915</v>
      </c>
      <c r="E77" t="n">
        <v>-79.93658000000001</v>
      </c>
      <c r="F77" t="inlineStr"/>
      <c r="G77" t="n">
        <v>0</v>
      </c>
      <c r="H77" t="n">
        <v>33.3</v>
      </c>
      <c r="I77" t="n">
        <v>48604</v>
      </c>
      <c r="J77" t="n">
        <v>4.9</v>
      </c>
      <c r="K77" t="n">
        <v>43068</v>
      </c>
      <c r="L77" t="n">
        <v>1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60</v>
      </c>
      <c r="T77" t="n">
        <v>-5</v>
      </c>
      <c r="U77" t="n">
        <v>55</v>
      </c>
    </row>
    <row r="78">
      <c r="A78" t="inlineStr"/>
      <c r="B78" t="inlineStr">
        <is>
          <t>4W</t>
        </is>
      </c>
      <c r="C78" t="inlineStr">
        <is>
          <t>I-581S</t>
        </is>
      </c>
      <c r="D78" t="n">
        <v>37.28232</v>
      </c>
      <c r="E78" t="n">
        <v>-79.93846000000001</v>
      </c>
      <c r="F78" t="n">
        <v>78000</v>
      </c>
      <c r="G78" t="n">
        <v>6</v>
      </c>
      <c r="H78" t="n">
        <v>2.2</v>
      </c>
      <c r="I78" t="n">
        <v>224083</v>
      </c>
      <c r="J78" t="n">
        <v>4.5</v>
      </c>
      <c r="K78" t="n">
        <v>66317</v>
      </c>
      <c r="L78" t="n">
        <v>15</v>
      </c>
      <c r="M78" t="n">
        <v>0</v>
      </c>
      <c r="N78" t="n">
        <v>0</v>
      </c>
      <c r="O78" t="n">
        <v>1</v>
      </c>
      <c r="P78" t="n">
        <v>0</v>
      </c>
      <c r="Q78" t="n">
        <v>0</v>
      </c>
      <c r="R78" t="n">
        <v>0</v>
      </c>
      <c r="S78" t="n">
        <v>50</v>
      </c>
      <c r="T78" t="n">
        <v>4.9</v>
      </c>
      <c r="U78" t="n">
        <v>54.9</v>
      </c>
    </row>
    <row r="79">
      <c r="A79" t="inlineStr"/>
      <c r="B79" t="inlineStr">
        <is>
          <t>2</t>
        </is>
      </c>
      <c r="C79" t="inlineStr"/>
      <c r="D79" t="n">
        <v>37.09962</v>
      </c>
      <c r="E79" t="n">
        <v>-81.79349999999999</v>
      </c>
      <c r="F79" t="inlineStr"/>
      <c r="G79" t="n">
        <v>0</v>
      </c>
      <c r="H79" t="n">
        <v>29.2</v>
      </c>
      <c r="I79" t="n">
        <v>23783</v>
      </c>
      <c r="J79" t="n">
        <v>8.5</v>
      </c>
      <c r="K79" t="n">
        <v>43517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1</v>
      </c>
      <c r="R79" t="n">
        <v>3</v>
      </c>
      <c r="S79" t="n">
        <v>60</v>
      </c>
      <c r="T79" t="n">
        <v>-5.2</v>
      </c>
      <c r="U79" t="n">
        <v>54.8</v>
      </c>
    </row>
    <row r="80">
      <c r="A80" t="inlineStr"/>
      <c r="B80" t="inlineStr">
        <is>
          <t>?</t>
        </is>
      </c>
      <c r="C80" t="inlineStr"/>
      <c r="D80" t="n">
        <v>37.00757</v>
      </c>
      <c r="E80" t="n">
        <v>-79.87206999999999</v>
      </c>
      <c r="F80" t="inlineStr"/>
      <c r="G80" t="n">
        <v>0</v>
      </c>
      <c r="H80" t="n">
        <v>16.1</v>
      </c>
      <c r="I80" t="n">
        <v>29840</v>
      </c>
      <c r="J80" t="n">
        <v>3.6</v>
      </c>
      <c r="K80" t="n">
        <v>62117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60</v>
      </c>
      <c r="T80" t="n">
        <v>-5.8</v>
      </c>
      <c r="U80" t="n">
        <v>54.2</v>
      </c>
    </row>
    <row r="81">
      <c r="A81" t="inlineStr"/>
      <c r="B81" t="inlineStr">
        <is>
          <t>1</t>
        </is>
      </c>
      <c r="C81" t="inlineStr"/>
      <c r="D81" t="n">
        <v>36.92826</v>
      </c>
      <c r="E81" t="n">
        <v>-82.63652</v>
      </c>
      <c r="F81" t="inlineStr"/>
      <c r="G81" t="n">
        <v>0</v>
      </c>
      <c r="H81" t="n">
        <v>25.9</v>
      </c>
      <c r="I81" t="n">
        <v>34221</v>
      </c>
      <c r="J81" t="n">
        <v>7.4</v>
      </c>
      <c r="K81" t="n">
        <v>46981</v>
      </c>
      <c r="L81" t="n">
        <v>1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60</v>
      </c>
      <c r="T81" t="n">
        <v>-5.8</v>
      </c>
      <c r="U81" t="n">
        <v>54.2</v>
      </c>
    </row>
    <row r="82">
      <c r="A82" t="inlineStr"/>
      <c r="B82" t="inlineStr">
        <is>
          <t>47</t>
        </is>
      </c>
      <c r="C82" t="inlineStr">
        <is>
          <t>I-81S</t>
        </is>
      </c>
      <c r="D82" t="n">
        <v>36.84977</v>
      </c>
      <c r="E82" t="n">
        <v>-81.48112</v>
      </c>
      <c r="F82" t="n">
        <v>31000</v>
      </c>
      <c r="G82" t="n">
        <v>21.4</v>
      </c>
      <c r="H82" t="n">
        <v>23.6</v>
      </c>
      <c r="I82" t="n">
        <v>21180</v>
      </c>
      <c r="J82" t="n">
        <v>3.6</v>
      </c>
      <c r="K82" t="n">
        <v>42220</v>
      </c>
      <c r="L82" t="n">
        <v>3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60</v>
      </c>
      <c r="T82" t="n">
        <v>-5.9</v>
      </c>
      <c r="U82" t="n">
        <v>54.1</v>
      </c>
    </row>
    <row r="83">
      <c r="A83" t="inlineStr"/>
      <c r="B83" t="inlineStr">
        <is>
          <t>50</t>
        </is>
      </c>
      <c r="C83" t="inlineStr">
        <is>
          <t>I-81S</t>
        </is>
      </c>
      <c r="D83" t="n">
        <v>36.86301</v>
      </c>
      <c r="E83" t="n">
        <v>-81.43504</v>
      </c>
      <c r="F83" t="n">
        <v>33000</v>
      </c>
      <c r="G83" t="n">
        <v>21.4</v>
      </c>
      <c r="H83" t="n">
        <v>21.1</v>
      </c>
      <c r="I83" t="n">
        <v>14245</v>
      </c>
      <c r="J83" t="n">
        <v>3.6</v>
      </c>
      <c r="K83" t="n">
        <v>43609</v>
      </c>
      <c r="L83" t="n">
        <v>1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60</v>
      </c>
      <c r="T83" t="n">
        <v>-6.8</v>
      </c>
      <c r="U83" t="n">
        <v>53.2</v>
      </c>
    </row>
    <row r="84">
      <c r="A84" t="inlineStr"/>
      <c r="B84" t="inlineStr">
        <is>
          <t>16B</t>
        </is>
      </c>
      <c r="C84" t="inlineStr">
        <is>
          <t>I-64W</t>
        </is>
      </c>
      <c r="D84" t="n">
        <v>37.77286</v>
      </c>
      <c r="E84" t="n">
        <v>-79.96372</v>
      </c>
      <c r="F84" t="n">
        <v>18000</v>
      </c>
      <c r="G84" t="n">
        <v>23.8</v>
      </c>
      <c r="H84" t="n">
        <v>30.8</v>
      </c>
      <c r="I84" t="n">
        <v>16013</v>
      </c>
      <c r="J84" t="n">
        <v>3.2</v>
      </c>
      <c r="K84" t="n">
        <v>49089</v>
      </c>
      <c r="L84" t="n">
        <v>8</v>
      </c>
      <c r="M84" t="n">
        <v>0</v>
      </c>
      <c r="N84" t="n">
        <v>0</v>
      </c>
      <c r="O84" t="n">
        <v>1</v>
      </c>
      <c r="P84" t="n">
        <v>0</v>
      </c>
      <c r="Q84" t="n">
        <v>0</v>
      </c>
      <c r="R84" t="n">
        <v>0</v>
      </c>
      <c r="S84" t="n">
        <v>55</v>
      </c>
      <c r="T84" t="n">
        <v>-1.9</v>
      </c>
      <c r="U84" t="n">
        <v>53.1</v>
      </c>
    </row>
    <row r="85">
      <c r="A85" t="inlineStr"/>
      <c r="B85" t="inlineStr">
        <is>
          <t>?</t>
        </is>
      </c>
      <c r="C85" t="inlineStr"/>
      <c r="D85" t="n">
        <v>36.62319</v>
      </c>
      <c r="E85" t="n">
        <v>-79.86202</v>
      </c>
      <c r="F85" t="inlineStr"/>
      <c r="G85" t="n">
        <v>0</v>
      </c>
      <c r="H85" t="n">
        <v>34.9</v>
      </c>
      <c r="I85" t="n">
        <v>60864</v>
      </c>
      <c r="J85" t="n">
        <v>5.2</v>
      </c>
      <c r="K85" t="n">
        <v>48105</v>
      </c>
      <c r="L85" t="n">
        <v>1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60</v>
      </c>
      <c r="T85" t="n">
        <v>-7.4</v>
      </c>
      <c r="U85" t="n">
        <v>52.6</v>
      </c>
    </row>
    <row r="86">
      <c r="A86" t="inlineStr"/>
      <c r="B86" t="inlineStr">
        <is>
          <t>?</t>
        </is>
      </c>
      <c r="C86" t="inlineStr"/>
      <c r="D86" t="n">
        <v>36.62357</v>
      </c>
      <c r="E86" t="n">
        <v>-79.85267</v>
      </c>
      <c r="F86" t="inlineStr"/>
      <c r="G86" t="n">
        <v>0</v>
      </c>
      <c r="H86" t="n">
        <v>35.2</v>
      </c>
      <c r="I86" t="n">
        <v>60864</v>
      </c>
      <c r="J86" t="n">
        <v>5.2</v>
      </c>
      <c r="K86" t="n">
        <v>48105</v>
      </c>
      <c r="L86" t="n">
        <v>1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60</v>
      </c>
      <c r="T86" t="n">
        <v>-7.4</v>
      </c>
      <c r="U86" t="n">
        <v>52.6</v>
      </c>
    </row>
    <row r="87">
      <c r="A87" t="inlineStr"/>
      <c r="B87" t="inlineStr">
        <is>
          <t>60</t>
        </is>
      </c>
      <c r="C87" t="inlineStr">
        <is>
          <t>I-81N</t>
        </is>
      </c>
      <c r="D87" t="n">
        <v>36.9159</v>
      </c>
      <c r="E87" t="n">
        <v>-81.27319</v>
      </c>
      <c r="F87" t="n">
        <v>34000</v>
      </c>
      <c r="G87" t="n">
        <v>21.5</v>
      </c>
      <c r="H87" t="n">
        <v>11.5</v>
      </c>
      <c r="I87" t="n">
        <v>13037</v>
      </c>
      <c r="J87" t="n">
        <v>4.6</v>
      </c>
      <c r="K87" t="n">
        <v>55129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60</v>
      </c>
      <c r="T87" t="n">
        <v>-7.7</v>
      </c>
      <c r="U87" t="n">
        <v>52.3</v>
      </c>
    </row>
    <row r="88">
      <c r="A88" t="inlineStr"/>
      <c r="B88" t="inlineStr">
        <is>
          <t>?</t>
        </is>
      </c>
      <c r="C88" t="inlineStr"/>
      <c r="D88" t="n">
        <v>36.72871</v>
      </c>
      <c r="E88" t="n">
        <v>-79.93781</v>
      </c>
      <c r="F88" t="inlineStr"/>
      <c r="G88" t="n">
        <v>0</v>
      </c>
      <c r="H88" t="n">
        <v>34.3</v>
      </c>
      <c r="I88" t="n">
        <v>48604</v>
      </c>
      <c r="J88" t="n">
        <v>4.9</v>
      </c>
      <c r="K88" t="n">
        <v>43068</v>
      </c>
      <c r="L88" t="n">
        <v>1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60</v>
      </c>
      <c r="T88" t="n">
        <v>-7.7</v>
      </c>
      <c r="U88" t="n">
        <v>52.3</v>
      </c>
    </row>
    <row r="89">
      <c r="A89" t="inlineStr"/>
      <c r="B89" t="inlineStr">
        <is>
          <t>?</t>
        </is>
      </c>
      <c r="C89" t="inlineStr"/>
      <c r="D89" t="n">
        <v>37.2348</v>
      </c>
      <c r="E89" t="n">
        <v>-81.31863</v>
      </c>
      <c r="F89" t="inlineStr"/>
      <c r="G89" t="n">
        <v>0</v>
      </c>
      <c r="H89" t="n">
        <v>24.1</v>
      </c>
      <c r="I89" t="n">
        <v>33879</v>
      </c>
      <c r="J89" t="n">
        <v>4.9</v>
      </c>
      <c r="K89" t="n">
        <v>46205</v>
      </c>
      <c r="L89" t="n">
        <v>1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60</v>
      </c>
      <c r="T89" t="n">
        <v>-7.7</v>
      </c>
      <c r="U89" t="n">
        <v>52.3</v>
      </c>
    </row>
    <row r="90">
      <c r="A90" t="inlineStr"/>
      <c r="B90" t="inlineStr">
        <is>
          <t>?</t>
        </is>
      </c>
      <c r="C90" t="inlineStr"/>
      <c r="D90" t="n">
        <v>36.66188</v>
      </c>
      <c r="E90" t="n">
        <v>-79.88318</v>
      </c>
      <c r="F90" t="inlineStr"/>
      <c r="G90" t="n">
        <v>0</v>
      </c>
      <c r="H90" t="n">
        <v>36.9</v>
      </c>
      <c r="I90" t="n">
        <v>57775</v>
      </c>
      <c r="J90" t="n">
        <v>4.8</v>
      </c>
      <c r="K90" t="n">
        <v>44806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60</v>
      </c>
      <c r="T90" t="n">
        <v>-7.9</v>
      </c>
      <c r="U90" t="n">
        <v>52.1</v>
      </c>
    </row>
    <row r="91">
      <c r="A91" t="inlineStr"/>
      <c r="B91" t="inlineStr">
        <is>
          <t>3</t>
        </is>
      </c>
      <c r="C91" t="inlineStr">
        <is>
          <t>I-81N</t>
        </is>
      </c>
      <c r="D91" t="n">
        <v>36.62432</v>
      </c>
      <c r="E91" t="n">
        <v>-82.18040000000001</v>
      </c>
      <c r="F91" t="n">
        <v>63000</v>
      </c>
      <c r="G91" t="n">
        <v>21.1</v>
      </c>
      <c r="H91" t="n">
        <v>3.3</v>
      </c>
      <c r="I91" t="n">
        <v>77795</v>
      </c>
      <c r="J91" t="n">
        <v>6.8</v>
      </c>
      <c r="K91" t="n">
        <v>54930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60</v>
      </c>
      <c r="T91" t="n">
        <v>-8.1</v>
      </c>
      <c r="U91" t="n">
        <v>51.9</v>
      </c>
    </row>
    <row r="92">
      <c r="A92" s="18" t="inlineStr">
        <is>
          <t>REST</t>
        </is>
      </c>
      <c r="B92" s="18" t="inlineStr">
        <is>
          <t>?</t>
        </is>
      </c>
      <c r="C92" s="18" t="inlineStr">
        <is>
          <t>I-81N</t>
        </is>
      </c>
      <c r="D92" s="18" t="n">
        <v>36.91661</v>
      </c>
      <c r="E92" s="18" t="n">
        <v>-81.26562</v>
      </c>
      <c r="F92" s="18" t="n">
        <v>34000</v>
      </c>
      <c r="G92" s="18" t="n">
        <v>21.5</v>
      </c>
      <c r="H92" s="18" t="n">
        <v>11.3</v>
      </c>
      <c r="I92" s="18" t="n">
        <v>16001</v>
      </c>
      <c r="J92" s="18" t="n">
        <v>4.1</v>
      </c>
      <c r="K92" s="18" t="n">
        <v>53832</v>
      </c>
      <c r="L92" s="18" t="n">
        <v>0</v>
      </c>
      <c r="M92" s="18" t="n">
        <v>0</v>
      </c>
      <c r="N92" s="18" t="n">
        <v>0</v>
      </c>
      <c r="O92" s="18" t="n">
        <v>0</v>
      </c>
      <c r="P92" s="18" t="n">
        <v>0</v>
      </c>
      <c r="Q92" s="18" t="n">
        <v>0</v>
      </c>
      <c r="R92" s="18" t="n">
        <v>0</v>
      </c>
      <c r="S92" s="18" t="n">
        <v>60</v>
      </c>
      <c r="T92" s="18" t="n">
        <v>-8.300000000000001</v>
      </c>
      <c r="U92" s="18" t="n">
        <v>51.7</v>
      </c>
    </row>
    <row r="93">
      <c r="A93" t="inlineStr"/>
      <c r="B93" t="inlineStr">
        <is>
          <t>52</t>
        </is>
      </c>
      <c r="C93" t="inlineStr">
        <is>
          <t>I-77N</t>
        </is>
      </c>
      <c r="D93" t="n">
        <v>37.10082</v>
      </c>
      <c r="E93" t="n">
        <v>-81.12869999999999</v>
      </c>
      <c r="F93" t="n">
        <v>31000</v>
      </c>
      <c r="G93" t="n">
        <v>25.8</v>
      </c>
      <c r="H93" t="n">
        <v>10.7</v>
      </c>
      <c r="I93" t="n">
        <v>9693</v>
      </c>
      <c r="J93" t="n">
        <v>3.9</v>
      </c>
      <c r="K93" t="n">
        <v>57507</v>
      </c>
      <c r="L93" t="n">
        <v>1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60</v>
      </c>
      <c r="T93" t="n">
        <v>-8.4</v>
      </c>
      <c r="U93" t="n">
        <v>51.6</v>
      </c>
    </row>
    <row r="94">
      <c r="A94" t="inlineStr"/>
      <c r="B94" t="inlineStr">
        <is>
          <t>22</t>
        </is>
      </c>
      <c r="C94" t="inlineStr">
        <is>
          <t>I-81N</t>
        </is>
      </c>
      <c r="D94" t="n">
        <v>36.73819</v>
      </c>
      <c r="E94" t="n">
        <v>-81.89819</v>
      </c>
      <c r="F94" t="n">
        <v>44000</v>
      </c>
      <c r="G94" t="n">
        <v>21.4</v>
      </c>
      <c r="H94" t="n">
        <v>4.6</v>
      </c>
      <c r="I94" t="n">
        <v>36656</v>
      </c>
      <c r="J94" t="n">
        <v>4.7</v>
      </c>
      <c r="K94" t="n">
        <v>63330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60</v>
      </c>
      <c r="T94" t="n">
        <v>-8.699999999999999</v>
      </c>
      <c r="U94" t="n">
        <v>51.3</v>
      </c>
    </row>
    <row r="95">
      <c r="A95" t="inlineStr"/>
      <c r="B95" t="inlineStr">
        <is>
          <t>?</t>
        </is>
      </c>
      <c r="C95" t="inlineStr"/>
      <c r="D95" t="n">
        <v>37.32372</v>
      </c>
      <c r="E95" t="n">
        <v>-79.53189999999999</v>
      </c>
      <c r="F95" t="inlineStr"/>
      <c r="G95" t="n">
        <v>0</v>
      </c>
      <c r="H95" t="n">
        <v>15.7</v>
      </c>
      <c r="I95" t="n">
        <v>28952</v>
      </c>
      <c r="J95" t="n">
        <v>3.1</v>
      </c>
      <c r="K95" t="n">
        <v>65047</v>
      </c>
      <c r="L95" t="n">
        <v>1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60</v>
      </c>
      <c r="T95" t="n">
        <v>-8.699999999999999</v>
      </c>
      <c r="U95" t="n">
        <v>51.3</v>
      </c>
    </row>
    <row r="96">
      <c r="A96" t="inlineStr"/>
      <c r="B96" t="inlineStr">
        <is>
          <t>?</t>
        </is>
      </c>
      <c r="C96" t="inlineStr"/>
      <c r="D96" t="n">
        <v>36.96032</v>
      </c>
      <c r="E96" t="n">
        <v>-79.87593</v>
      </c>
      <c r="F96" t="inlineStr"/>
      <c r="G96" t="n">
        <v>0</v>
      </c>
      <c r="H96" t="n">
        <v>19.2</v>
      </c>
      <c r="I96" t="n">
        <v>32875</v>
      </c>
      <c r="J96" t="n">
        <v>3.3</v>
      </c>
      <c r="K96" t="n">
        <v>60762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60</v>
      </c>
      <c r="T96" t="n">
        <v>-8.699999999999999</v>
      </c>
      <c r="U96" t="n">
        <v>51.3</v>
      </c>
    </row>
    <row r="97">
      <c r="A97" t="inlineStr"/>
      <c r="B97" t="inlineStr">
        <is>
          <t>?</t>
        </is>
      </c>
      <c r="C97" t="inlineStr"/>
      <c r="D97" t="n">
        <v>36.96766</v>
      </c>
      <c r="E97" t="n">
        <v>-79.87293</v>
      </c>
      <c r="F97" t="inlineStr"/>
      <c r="G97" t="n">
        <v>0</v>
      </c>
      <c r="H97" t="n">
        <v>18.7</v>
      </c>
      <c r="I97" t="n">
        <v>32875</v>
      </c>
      <c r="J97" t="n">
        <v>3.3</v>
      </c>
      <c r="K97" t="n">
        <v>60762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60</v>
      </c>
      <c r="T97" t="n">
        <v>-8.699999999999999</v>
      </c>
      <c r="U97" t="n">
        <v>51.3</v>
      </c>
    </row>
    <row r="98">
      <c r="A98" t="inlineStr"/>
      <c r="B98" t="inlineStr">
        <is>
          <t>?</t>
        </is>
      </c>
      <c r="C98" t="inlineStr"/>
      <c r="D98" t="n">
        <v>36.72124</v>
      </c>
      <c r="E98" t="n">
        <v>-79.9447</v>
      </c>
      <c r="F98" t="inlineStr"/>
      <c r="G98" t="n">
        <v>0</v>
      </c>
      <c r="H98" t="n">
        <v>34.8</v>
      </c>
      <c r="I98" t="n">
        <v>52076</v>
      </c>
      <c r="J98" t="n">
        <v>4.8</v>
      </c>
      <c r="K98" t="n">
        <v>43791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60</v>
      </c>
      <c r="T98" t="n">
        <v>-8.800000000000001</v>
      </c>
      <c r="U98" t="n">
        <v>51.2</v>
      </c>
    </row>
    <row r="99">
      <c r="A99" t="inlineStr"/>
      <c r="B99" t="inlineStr">
        <is>
          <t>1</t>
        </is>
      </c>
      <c r="C99" t="inlineStr"/>
      <c r="D99" t="n">
        <v>37.08852</v>
      </c>
      <c r="E99" t="n">
        <v>-81.77069</v>
      </c>
      <c r="F99" t="inlineStr"/>
      <c r="G99" t="n">
        <v>0</v>
      </c>
      <c r="H99" t="n">
        <v>28.9</v>
      </c>
      <c r="I99" t="n">
        <v>23783</v>
      </c>
      <c r="J99" t="n">
        <v>8.5</v>
      </c>
      <c r="K99" t="n">
        <v>43517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60</v>
      </c>
      <c r="T99" t="n">
        <v>-8.800000000000001</v>
      </c>
      <c r="U99" t="n">
        <v>51.2</v>
      </c>
    </row>
    <row r="100">
      <c r="A100" t="inlineStr"/>
      <c r="B100" t="inlineStr">
        <is>
          <t>?</t>
        </is>
      </c>
      <c r="C100" t="inlineStr"/>
      <c r="D100" t="n">
        <v>36.72002</v>
      </c>
      <c r="E100" t="n">
        <v>-79.95287</v>
      </c>
      <c r="F100" t="inlineStr"/>
      <c r="G100" t="n">
        <v>0</v>
      </c>
      <c r="H100" t="n">
        <v>34.8</v>
      </c>
      <c r="I100" t="n">
        <v>52076</v>
      </c>
      <c r="J100" t="n">
        <v>4.8</v>
      </c>
      <c r="K100" t="n">
        <v>43791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60</v>
      </c>
      <c r="T100" t="n">
        <v>-8.9</v>
      </c>
      <c r="U100" t="n">
        <v>51.1</v>
      </c>
    </row>
    <row r="101">
      <c r="A101" t="inlineStr"/>
      <c r="B101" t="inlineStr">
        <is>
          <t>143</t>
        </is>
      </c>
      <c r="C101" t="inlineStr">
        <is>
          <t>I-81S</t>
        </is>
      </c>
      <c r="D101" t="n">
        <v>37.34001</v>
      </c>
      <c r="E101" t="n">
        <v>-79.99764999999999</v>
      </c>
      <c r="F101" t="n">
        <v>62000</v>
      </c>
      <c r="G101" t="n">
        <v>23.1</v>
      </c>
      <c r="H101" t="n">
        <v>0.8</v>
      </c>
      <c r="I101" t="n">
        <v>220969</v>
      </c>
      <c r="J101" t="n">
        <v>4.5</v>
      </c>
      <c r="K101" t="n">
        <v>67079</v>
      </c>
      <c r="L101" t="n">
        <v>7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50</v>
      </c>
      <c r="T101" t="n">
        <v>0.8</v>
      </c>
      <c r="U101" t="n">
        <v>50.8</v>
      </c>
    </row>
    <row r="102">
      <c r="A102" t="inlineStr"/>
      <c r="B102" t="inlineStr">
        <is>
          <t>?</t>
        </is>
      </c>
      <c r="C102" t="inlineStr"/>
      <c r="D102" t="n">
        <v>36.64933</v>
      </c>
      <c r="E102" t="n">
        <v>-79.91683999999999</v>
      </c>
      <c r="F102" t="inlineStr"/>
      <c r="G102" t="n">
        <v>0</v>
      </c>
      <c r="H102" t="n">
        <v>36.5</v>
      </c>
      <c r="I102" t="n">
        <v>57775</v>
      </c>
      <c r="J102" t="n">
        <v>4.8</v>
      </c>
      <c r="K102" t="n">
        <v>44806</v>
      </c>
      <c r="L102" t="n">
        <v>1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60</v>
      </c>
      <c r="T102" t="n">
        <v>-9.300000000000001</v>
      </c>
      <c r="U102" t="n">
        <v>50.7</v>
      </c>
    </row>
    <row r="103">
      <c r="A103" t="inlineStr"/>
      <c r="B103" t="inlineStr">
        <is>
          <t>94</t>
        </is>
      </c>
      <c r="C103" t="inlineStr">
        <is>
          <t>I-81S</t>
        </is>
      </c>
      <c r="D103" t="n">
        <v>37.02659</v>
      </c>
      <c r="E103" t="n">
        <v>-80.72872</v>
      </c>
      <c r="F103" t="n">
        <v>47000</v>
      </c>
      <c r="G103" t="n">
        <v>27</v>
      </c>
      <c r="H103" t="n">
        <v>4.3</v>
      </c>
      <c r="I103" t="n">
        <v>26874</v>
      </c>
      <c r="J103" t="n">
        <v>3.5</v>
      </c>
      <c r="K103" t="n">
        <v>60107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60</v>
      </c>
      <c r="T103" t="n">
        <v>-9.300000000000001</v>
      </c>
      <c r="U103" t="n">
        <v>50.7</v>
      </c>
    </row>
    <row r="104">
      <c r="A104" t="inlineStr"/>
      <c r="B104" t="inlineStr">
        <is>
          <t>94A</t>
        </is>
      </c>
      <c r="C104" t="inlineStr">
        <is>
          <t>I-81N</t>
        </is>
      </c>
      <c r="D104" t="n">
        <v>37.02041</v>
      </c>
      <c r="E104" t="n">
        <v>-80.73228</v>
      </c>
      <c r="F104" t="n">
        <v>44000</v>
      </c>
      <c r="G104" t="n">
        <v>26.9</v>
      </c>
      <c r="H104" t="n">
        <v>4.9</v>
      </c>
      <c r="I104" t="n">
        <v>26874</v>
      </c>
      <c r="J104" t="n">
        <v>3.5</v>
      </c>
      <c r="K104" t="n">
        <v>60107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60</v>
      </c>
      <c r="T104" t="n">
        <v>-9.300000000000001</v>
      </c>
      <c r="U104" t="n">
        <v>50.7</v>
      </c>
    </row>
    <row r="105">
      <c r="A105" t="inlineStr"/>
      <c r="B105" t="inlineStr">
        <is>
          <t>?</t>
        </is>
      </c>
      <c r="C105" t="inlineStr"/>
      <c r="D105" t="n">
        <v>36.67866</v>
      </c>
      <c r="E105" t="n">
        <v>-79.77704</v>
      </c>
      <c r="F105" t="inlineStr"/>
      <c r="G105" t="n">
        <v>0</v>
      </c>
      <c r="H105" t="n">
        <v>40.6</v>
      </c>
      <c r="I105" t="n">
        <v>44780</v>
      </c>
      <c r="J105" t="n">
        <v>5.1</v>
      </c>
      <c r="K105" t="n">
        <v>47385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60</v>
      </c>
      <c r="T105" t="n">
        <v>-9.4</v>
      </c>
      <c r="U105" t="n">
        <v>50.6</v>
      </c>
    </row>
    <row r="106">
      <c r="A106" t="inlineStr"/>
      <c r="B106" t="inlineStr">
        <is>
          <t>?</t>
        </is>
      </c>
      <c r="C106" t="inlineStr"/>
      <c r="D106" t="n">
        <v>36.67895</v>
      </c>
      <c r="E106" t="n">
        <v>-79.7854</v>
      </c>
      <c r="F106" t="inlineStr"/>
      <c r="G106" t="n">
        <v>0</v>
      </c>
      <c r="H106" t="n">
        <v>40.3</v>
      </c>
      <c r="I106" t="n">
        <v>44780</v>
      </c>
      <c r="J106" t="n">
        <v>5.1</v>
      </c>
      <c r="K106" t="n">
        <v>47385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60</v>
      </c>
      <c r="T106" t="n">
        <v>-9.4</v>
      </c>
      <c r="U106" t="n">
        <v>50.6</v>
      </c>
    </row>
    <row r="107">
      <c r="A107" t="inlineStr"/>
      <c r="B107" t="inlineStr">
        <is>
          <t>?</t>
        </is>
      </c>
      <c r="C107" t="inlineStr">
        <is>
          <t>I-77S</t>
        </is>
      </c>
      <c r="D107" t="n">
        <v>37.08602</v>
      </c>
      <c r="E107" t="n">
        <v>-81.12667</v>
      </c>
      <c r="F107" t="n">
        <v>29000</v>
      </c>
      <c r="G107" t="n">
        <v>25.8</v>
      </c>
      <c r="H107" t="n">
        <v>9.800000000000001</v>
      </c>
      <c r="I107" t="n">
        <v>12657</v>
      </c>
      <c r="J107" t="n">
        <v>3.4</v>
      </c>
      <c r="K107" t="n">
        <v>55310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50</v>
      </c>
      <c r="T107" t="n">
        <v>-9.6</v>
      </c>
      <c r="U107" t="n">
        <v>40.4</v>
      </c>
    </row>
    <row r="108">
      <c r="A108" t="inlineStr"/>
      <c r="B108" t="inlineStr">
        <is>
          <t>13</t>
        </is>
      </c>
      <c r="C108" t="inlineStr">
        <is>
          <t>I-81S</t>
        </is>
      </c>
      <c r="D108" t="n">
        <v>36.67773</v>
      </c>
      <c r="E108" t="n">
        <v>-82.04024</v>
      </c>
      <c r="F108" t="n">
        <v>55000</v>
      </c>
      <c r="G108" t="n">
        <v>21.4</v>
      </c>
      <c r="H108" t="n">
        <v>3.9</v>
      </c>
      <c r="I108" t="n">
        <v>57096</v>
      </c>
      <c r="J108" t="n">
        <v>4.6</v>
      </c>
      <c r="K108" t="n">
        <v>60347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50</v>
      </c>
      <c r="T108" t="n">
        <v>-9.6</v>
      </c>
      <c r="U108" t="n">
        <v>40.4</v>
      </c>
    </row>
    <row r="109">
      <c r="A109" t="inlineStr"/>
      <c r="B109" t="inlineStr">
        <is>
          <t>?</t>
        </is>
      </c>
      <c r="C109" t="inlineStr"/>
      <c r="D109" t="n">
        <v>36.55087</v>
      </c>
      <c r="E109" t="n">
        <v>-79.89592</v>
      </c>
      <c r="F109" t="inlineStr"/>
      <c r="G109" t="n">
        <v>0</v>
      </c>
      <c r="H109" t="n">
        <v>29.7</v>
      </c>
      <c r="I109" t="n">
        <v>61843</v>
      </c>
      <c r="J109" t="n">
        <v>5.3</v>
      </c>
      <c r="K109" t="n">
        <v>49969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60</v>
      </c>
      <c r="T109" t="n">
        <v>-9.699999999999999</v>
      </c>
      <c r="U109" t="n">
        <v>50.3</v>
      </c>
    </row>
    <row r="110">
      <c r="A110" t="inlineStr"/>
      <c r="B110" t="inlineStr">
        <is>
          <t>?</t>
        </is>
      </c>
      <c r="C110" t="inlineStr">
        <is>
          <t>I-81N</t>
        </is>
      </c>
      <c r="D110" t="n">
        <v>36.94804</v>
      </c>
      <c r="E110" t="n">
        <v>-81.05651</v>
      </c>
      <c r="F110" t="n">
        <v>57000</v>
      </c>
      <c r="G110" t="n">
        <v>28.9</v>
      </c>
      <c r="H110" t="n">
        <v>0.6</v>
      </c>
      <c r="I110" t="n">
        <v>16712</v>
      </c>
      <c r="J110" t="n">
        <v>5.5</v>
      </c>
      <c r="K110" t="n">
        <v>52807</v>
      </c>
      <c r="L110" t="n">
        <v>23</v>
      </c>
      <c r="M110" t="n">
        <v>0</v>
      </c>
      <c r="N110" t="n">
        <v>2</v>
      </c>
      <c r="O110" t="n">
        <v>1</v>
      </c>
      <c r="P110" t="n">
        <v>0</v>
      </c>
      <c r="Q110" t="n">
        <v>2</v>
      </c>
      <c r="R110" t="n">
        <v>0</v>
      </c>
      <c r="S110" t="n">
        <v>35</v>
      </c>
      <c r="T110" t="n">
        <v>15.3</v>
      </c>
      <c r="U110" t="n">
        <v>50.3</v>
      </c>
    </row>
    <row r="111">
      <c r="A111" t="inlineStr"/>
      <c r="B111" t="inlineStr">
        <is>
          <t>?</t>
        </is>
      </c>
      <c r="C111" t="inlineStr"/>
      <c r="D111" t="n">
        <v>36.60583</v>
      </c>
      <c r="E111" t="n">
        <v>-79.53931</v>
      </c>
      <c r="F111" t="inlineStr"/>
      <c r="G111" t="n">
        <v>0</v>
      </c>
      <c r="H111" t="n">
        <v>44.9</v>
      </c>
      <c r="I111" t="n">
        <v>69134</v>
      </c>
      <c r="J111" t="n">
        <v>6.5</v>
      </c>
      <c r="K111" t="n">
        <v>48343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60</v>
      </c>
      <c r="T111" t="n">
        <v>-9.800000000000001</v>
      </c>
      <c r="U111" t="n">
        <v>50.2</v>
      </c>
    </row>
    <row r="112">
      <c r="A112" t="inlineStr"/>
      <c r="B112" t="inlineStr">
        <is>
          <t>?</t>
        </is>
      </c>
      <c r="C112" t="inlineStr"/>
      <c r="D112" t="n">
        <v>36.60066</v>
      </c>
      <c r="E112" t="n">
        <v>-79.53502</v>
      </c>
      <c r="F112" t="inlineStr"/>
      <c r="G112" t="n">
        <v>0</v>
      </c>
      <c r="H112" t="n">
        <v>44.8</v>
      </c>
      <c r="I112" t="n">
        <v>69134</v>
      </c>
      <c r="J112" t="n">
        <v>6.5</v>
      </c>
      <c r="K112" t="n">
        <v>48343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60</v>
      </c>
      <c r="T112" t="n">
        <v>-9.800000000000001</v>
      </c>
      <c r="U112" t="n">
        <v>50.2</v>
      </c>
    </row>
    <row r="113">
      <c r="A113" t="inlineStr"/>
      <c r="B113" t="inlineStr">
        <is>
          <t>?</t>
        </is>
      </c>
      <c r="C113" t="inlineStr"/>
      <c r="D113" t="n">
        <v>36.57114</v>
      </c>
      <c r="E113" t="n">
        <v>-79.87188</v>
      </c>
      <c r="F113" t="inlineStr"/>
      <c r="G113" t="n">
        <v>0</v>
      </c>
      <c r="H113" t="n">
        <v>31.5</v>
      </c>
      <c r="I113" t="n">
        <v>58483</v>
      </c>
      <c r="J113" t="n">
        <v>5.3</v>
      </c>
      <c r="K113" t="n">
        <v>48994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60</v>
      </c>
      <c r="T113" t="n">
        <v>-9.800000000000001</v>
      </c>
      <c r="U113" t="n">
        <v>50.2</v>
      </c>
    </row>
    <row r="114">
      <c r="A114" t="inlineStr"/>
      <c r="B114" t="inlineStr">
        <is>
          <t>?</t>
        </is>
      </c>
      <c r="C114" t="inlineStr"/>
      <c r="D114" t="n">
        <v>36.62894</v>
      </c>
      <c r="E114" t="n">
        <v>-79.88052999999999</v>
      </c>
      <c r="F114" t="inlineStr"/>
      <c r="G114" t="n">
        <v>0</v>
      </c>
      <c r="H114" t="n">
        <v>34.9</v>
      </c>
      <c r="I114" t="n">
        <v>63297</v>
      </c>
      <c r="J114" t="n">
        <v>5.1</v>
      </c>
      <c r="K114" t="n">
        <v>47652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60</v>
      </c>
      <c r="T114" t="n">
        <v>-9.9</v>
      </c>
      <c r="U114" t="n">
        <v>50.1</v>
      </c>
    </row>
    <row r="115">
      <c r="A115" t="inlineStr"/>
      <c r="B115" t="inlineStr">
        <is>
          <t>?</t>
        </is>
      </c>
      <c r="C115" t="inlineStr"/>
      <c r="D115" t="n">
        <v>36.64305</v>
      </c>
      <c r="E115" t="n">
        <v>-79.82443000000001</v>
      </c>
      <c r="F115" t="inlineStr"/>
      <c r="G115" t="n">
        <v>0</v>
      </c>
      <c r="H115" t="n">
        <v>37.1</v>
      </c>
      <c r="I115" t="n">
        <v>60471</v>
      </c>
      <c r="J115" t="n">
        <v>5.4</v>
      </c>
      <c r="K115" t="n">
        <v>47954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60</v>
      </c>
      <c r="T115" t="n">
        <v>-9.9</v>
      </c>
      <c r="U115" t="n">
        <v>50.1</v>
      </c>
    </row>
    <row r="116">
      <c r="A116" t="inlineStr"/>
      <c r="B116" t="inlineStr">
        <is>
          <t>?</t>
        </is>
      </c>
      <c r="C116" t="inlineStr"/>
      <c r="D116" t="n">
        <v>36.64725</v>
      </c>
      <c r="E116" t="n">
        <v>-79.81672</v>
      </c>
      <c r="F116" t="inlineStr"/>
      <c r="G116" t="n">
        <v>0</v>
      </c>
      <c r="H116" t="n">
        <v>37.6</v>
      </c>
      <c r="I116" t="n">
        <v>57890</v>
      </c>
      <c r="J116" t="n">
        <v>5.3</v>
      </c>
      <c r="K116" t="n">
        <v>48179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60</v>
      </c>
      <c r="T116" t="n">
        <v>-9.9</v>
      </c>
      <c r="U116" t="n">
        <v>50.1</v>
      </c>
    </row>
    <row r="117">
      <c r="A117" t="inlineStr"/>
      <c r="B117" t="inlineStr">
        <is>
          <t>?</t>
        </is>
      </c>
      <c r="C117" t="inlineStr"/>
      <c r="D117" t="n">
        <v>36.64748</v>
      </c>
      <c r="E117" t="n">
        <v>-79.91074</v>
      </c>
      <c r="F117" t="inlineStr"/>
      <c r="G117" t="n">
        <v>0</v>
      </c>
      <c r="H117" t="n">
        <v>36.6</v>
      </c>
      <c r="I117" t="n">
        <v>57775</v>
      </c>
      <c r="J117" t="n">
        <v>4.8</v>
      </c>
      <c r="K117" t="n">
        <v>44806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60</v>
      </c>
      <c r="T117" t="n">
        <v>-9.9</v>
      </c>
      <c r="U117" t="n">
        <v>50.1</v>
      </c>
    </row>
    <row r="118">
      <c r="A118" t="inlineStr"/>
      <c r="B118" t="inlineStr">
        <is>
          <t>?</t>
        </is>
      </c>
      <c r="C118" t="inlineStr"/>
      <c r="D118" t="n">
        <v>36.58405</v>
      </c>
      <c r="E118" t="n">
        <v>-79.52564</v>
      </c>
      <c r="F118" t="inlineStr"/>
      <c r="G118" t="n">
        <v>0</v>
      </c>
      <c r="H118" t="n">
        <v>34.4</v>
      </c>
      <c r="I118" t="n">
        <v>73120</v>
      </c>
      <c r="J118" t="n">
        <v>6.7</v>
      </c>
      <c r="K118" t="n">
        <v>48604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60</v>
      </c>
      <c r="T118" t="n">
        <v>-9.9</v>
      </c>
      <c r="U118" t="n">
        <v>50.1</v>
      </c>
    </row>
    <row r="119">
      <c r="A119" t="inlineStr"/>
      <c r="B119" t="inlineStr">
        <is>
          <t>?</t>
        </is>
      </c>
      <c r="C119" t="inlineStr"/>
      <c r="D119" t="n">
        <v>36.56549</v>
      </c>
      <c r="E119" t="n">
        <v>-79.51732</v>
      </c>
      <c r="F119" t="inlineStr"/>
      <c r="G119" t="n">
        <v>0</v>
      </c>
      <c r="H119" t="n">
        <v>33</v>
      </c>
      <c r="I119" t="n">
        <v>75299</v>
      </c>
      <c r="J119" t="n">
        <v>6.8</v>
      </c>
      <c r="K119" t="n">
        <v>48748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60</v>
      </c>
      <c r="T119" t="n">
        <v>-9.9</v>
      </c>
      <c r="U119" t="n">
        <v>50.1</v>
      </c>
    </row>
    <row r="120">
      <c r="A120" t="inlineStr"/>
      <c r="B120" t="inlineStr">
        <is>
          <t>?</t>
        </is>
      </c>
      <c r="C120" t="inlineStr"/>
      <c r="D120" t="n">
        <v>36.55937</v>
      </c>
      <c r="E120" t="n">
        <v>-79.51331</v>
      </c>
      <c r="F120" t="inlineStr"/>
      <c r="G120" t="n">
        <v>0</v>
      </c>
      <c r="H120" t="n">
        <v>32.6</v>
      </c>
      <c r="I120" t="n">
        <v>74625</v>
      </c>
      <c r="J120" t="n">
        <v>6.5</v>
      </c>
      <c r="K120" t="n">
        <v>48277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60</v>
      </c>
      <c r="T120" t="n">
        <v>-9.9</v>
      </c>
      <c r="U120" t="n">
        <v>50.1</v>
      </c>
    </row>
    <row r="121">
      <c r="A121" t="inlineStr"/>
      <c r="B121" t="inlineStr">
        <is>
          <t>?</t>
        </is>
      </c>
      <c r="C121" t="inlineStr"/>
      <c r="D121" t="n">
        <v>36.57129</v>
      </c>
      <c r="E121" t="n">
        <v>-79.52061</v>
      </c>
      <c r="F121" t="inlineStr"/>
      <c r="G121" t="n">
        <v>0</v>
      </c>
      <c r="H121" t="n">
        <v>33.5</v>
      </c>
      <c r="I121" t="n">
        <v>75299</v>
      </c>
      <c r="J121" t="n">
        <v>6.8</v>
      </c>
      <c r="K121" t="n">
        <v>48748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60</v>
      </c>
      <c r="T121" t="n">
        <v>-9.9</v>
      </c>
      <c r="U121" t="n">
        <v>50.1</v>
      </c>
    </row>
    <row r="122">
      <c r="A122" t="inlineStr"/>
      <c r="B122" t="inlineStr">
        <is>
          <t>?</t>
        </is>
      </c>
      <c r="C122" t="inlineStr"/>
      <c r="D122" t="n">
        <v>36.91276</v>
      </c>
      <c r="E122" t="n">
        <v>-82.67035</v>
      </c>
      <c r="F122" t="inlineStr"/>
      <c r="G122" t="n">
        <v>0</v>
      </c>
      <c r="H122" t="n">
        <v>25</v>
      </c>
      <c r="I122" t="n">
        <v>34221</v>
      </c>
      <c r="J122" t="n">
        <v>7.4</v>
      </c>
      <c r="K122" t="n">
        <v>46981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60</v>
      </c>
      <c r="T122" t="n">
        <v>-9.9</v>
      </c>
      <c r="U122" t="n">
        <v>50.1</v>
      </c>
    </row>
    <row r="123">
      <c r="A123" t="inlineStr"/>
      <c r="B123" t="inlineStr">
        <is>
          <t>?</t>
        </is>
      </c>
      <c r="C123" t="inlineStr">
        <is>
          <t>I-81S</t>
        </is>
      </c>
      <c r="D123" t="n">
        <v>37.16589</v>
      </c>
      <c r="E123" t="n">
        <v>-80.41412</v>
      </c>
      <c r="F123" t="n">
        <v>53000</v>
      </c>
      <c r="G123" t="n">
        <v>26.9</v>
      </c>
      <c r="H123" t="n">
        <v>1.1</v>
      </c>
      <c r="I123" t="n">
        <v>115752</v>
      </c>
      <c r="J123" t="n">
        <v>3.9</v>
      </c>
      <c r="K123" t="n">
        <v>63012</v>
      </c>
      <c r="L123" t="n">
        <v>5</v>
      </c>
      <c r="M123" t="n">
        <v>0</v>
      </c>
      <c r="N123" t="n">
        <v>0</v>
      </c>
      <c r="O123" t="n">
        <v>1</v>
      </c>
      <c r="P123" t="n">
        <v>2</v>
      </c>
      <c r="Q123" t="n">
        <v>1</v>
      </c>
      <c r="R123" t="n">
        <v>3</v>
      </c>
      <c r="S123" t="n">
        <v>45</v>
      </c>
      <c r="T123" t="n">
        <v>4.4</v>
      </c>
      <c r="U123" t="n">
        <v>49.4</v>
      </c>
    </row>
    <row r="124">
      <c r="A124" t="inlineStr"/>
      <c r="B124" t="inlineStr">
        <is>
          <t>73</t>
        </is>
      </c>
      <c r="C124" t="inlineStr">
        <is>
          <t>I-81S</t>
        </is>
      </c>
      <c r="D124" t="n">
        <v>36.94839</v>
      </c>
      <c r="E124" t="n">
        <v>-81.05092999999999</v>
      </c>
      <c r="F124" t="n">
        <v>61000</v>
      </c>
      <c r="G124" t="n">
        <v>28.9</v>
      </c>
      <c r="H124" t="n">
        <v>0.7</v>
      </c>
      <c r="I124" t="n">
        <v>16712</v>
      </c>
      <c r="J124" t="n">
        <v>5.5</v>
      </c>
      <c r="K124" t="n">
        <v>52807</v>
      </c>
      <c r="L124" t="n">
        <v>19</v>
      </c>
      <c r="M124" t="n">
        <v>0</v>
      </c>
      <c r="N124" t="n">
        <v>2</v>
      </c>
      <c r="O124" t="n">
        <v>1</v>
      </c>
      <c r="P124" t="n">
        <v>0</v>
      </c>
      <c r="Q124" t="n">
        <v>2</v>
      </c>
      <c r="R124" t="n">
        <v>0</v>
      </c>
      <c r="S124" t="n">
        <v>35</v>
      </c>
      <c r="T124" t="n">
        <v>14.1</v>
      </c>
      <c r="U124" t="n">
        <v>49.1</v>
      </c>
    </row>
    <row r="125">
      <c r="A125" t="inlineStr"/>
      <c r="B125" t="inlineStr">
        <is>
          <t>21</t>
        </is>
      </c>
      <c r="C125" t="inlineStr">
        <is>
          <t>I-64E</t>
        </is>
      </c>
      <c r="D125" t="n">
        <v>37.79232</v>
      </c>
      <c r="E125" t="n">
        <v>-79.88536999999999</v>
      </c>
      <c r="F125" t="n">
        <v>18000</v>
      </c>
      <c r="G125" t="n">
        <v>23.7</v>
      </c>
      <c r="H125" t="n">
        <v>25.7</v>
      </c>
      <c r="I125" t="n">
        <v>17732</v>
      </c>
      <c r="J125" t="n">
        <v>3.5</v>
      </c>
      <c r="K125" t="n">
        <v>49605</v>
      </c>
      <c r="L125" t="n">
        <v>2</v>
      </c>
      <c r="M125" t="n">
        <v>1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55</v>
      </c>
      <c r="T125" t="n">
        <v>-6.8</v>
      </c>
      <c r="U125" t="n">
        <v>48.2</v>
      </c>
    </row>
    <row r="126">
      <c r="A126" t="inlineStr"/>
      <c r="B126" t="inlineStr">
        <is>
          <t>14</t>
        </is>
      </c>
      <c r="C126" t="inlineStr">
        <is>
          <t>I-81N</t>
        </is>
      </c>
      <c r="D126" t="n">
        <v>36.69412</v>
      </c>
      <c r="E126" t="n">
        <v>-82.00859</v>
      </c>
      <c r="F126" t="n">
        <v>50000</v>
      </c>
      <c r="G126" t="n">
        <v>21.4</v>
      </c>
      <c r="H126" t="n">
        <v>1.8</v>
      </c>
      <c r="I126" t="n">
        <v>47480</v>
      </c>
      <c r="J126" t="n">
        <v>4.7</v>
      </c>
      <c r="K126" t="n">
        <v>63363</v>
      </c>
      <c r="L126" t="n">
        <v>4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40</v>
      </c>
      <c r="T126" t="n">
        <v>-1.8</v>
      </c>
      <c r="U126" t="n">
        <v>38.2</v>
      </c>
    </row>
    <row r="127">
      <c r="A127" t="inlineStr"/>
      <c r="B127" t="inlineStr">
        <is>
          <t>6</t>
        </is>
      </c>
      <c r="C127" t="inlineStr">
        <is>
          <t>I-581S</t>
        </is>
      </c>
      <c r="D127" t="n">
        <v>37.26704</v>
      </c>
      <c r="E127" t="n">
        <v>-79.93706</v>
      </c>
      <c r="F127" t="n">
        <v>70000</v>
      </c>
      <c r="G127" t="n">
        <v>6</v>
      </c>
      <c r="H127" t="n">
        <v>3.3</v>
      </c>
      <c r="I127" t="n">
        <v>224083</v>
      </c>
      <c r="J127" t="n">
        <v>4.5</v>
      </c>
      <c r="K127" t="n">
        <v>66317</v>
      </c>
      <c r="L127" t="n">
        <v>14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50</v>
      </c>
      <c r="T127" t="n">
        <v>-1.9</v>
      </c>
      <c r="U127" t="n">
        <v>48.1</v>
      </c>
    </row>
    <row r="128">
      <c r="A128" t="inlineStr"/>
      <c r="B128" t="inlineStr">
        <is>
          <t>?</t>
        </is>
      </c>
      <c r="C128" t="inlineStr">
        <is>
          <t>I-81S</t>
        </is>
      </c>
      <c r="D128" t="n">
        <v>37.1555</v>
      </c>
      <c r="E128" t="n">
        <v>-80.41442000000001</v>
      </c>
      <c r="F128" t="n">
        <v>53000</v>
      </c>
      <c r="G128" t="n">
        <v>26.9</v>
      </c>
      <c r="H128" t="n">
        <v>0.3</v>
      </c>
      <c r="I128" t="n">
        <v>115752</v>
      </c>
      <c r="J128" t="n">
        <v>3.9</v>
      </c>
      <c r="K128" t="n">
        <v>63012</v>
      </c>
      <c r="L128" t="n">
        <v>3</v>
      </c>
      <c r="M128" t="n">
        <v>0</v>
      </c>
      <c r="N128" t="n">
        <v>0</v>
      </c>
      <c r="O128" t="n">
        <v>1</v>
      </c>
      <c r="P128" t="n">
        <v>2</v>
      </c>
      <c r="Q128" t="n">
        <v>1</v>
      </c>
      <c r="R128" t="n">
        <v>3</v>
      </c>
      <c r="S128" t="n">
        <v>45</v>
      </c>
      <c r="T128" t="n">
        <v>3</v>
      </c>
      <c r="U128" t="n">
        <v>48</v>
      </c>
    </row>
    <row r="129">
      <c r="A129" t="inlineStr"/>
      <c r="B129" t="inlineStr">
        <is>
          <t>2</t>
        </is>
      </c>
      <c r="C129" t="inlineStr"/>
      <c r="D129" t="n">
        <v>36.93813</v>
      </c>
      <c r="E129" t="n">
        <v>-82.61265</v>
      </c>
      <c r="F129" t="inlineStr"/>
      <c r="G129" t="n">
        <v>0</v>
      </c>
      <c r="H129" t="n">
        <v>26.5</v>
      </c>
      <c r="I129" t="n">
        <v>22437</v>
      </c>
      <c r="J129" t="n">
        <v>6.9</v>
      </c>
      <c r="K129" t="n">
        <v>48381</v>
      </c>
      <c r="L129" t="n">
        <v>4</v>
      </c>
      <c r="M129" t="n">
        <v>0</v>
      </c>
      <c r="N129" t="n">
        <v>0</v>
      </c>
      <c r="O129" t="n">
        <v>0</v>
      </c>
      <c r="P129" t="n">
        <v>1</v>
      </c>
      <c r="Q129" t="n">
        <v>0</v>
      </c>
      <c r="R129" t="n">
        <v>0</v>
      </c>
      <c r="S129" t="n">
        <v>45</v>
      </c>
      <c r="T129" t="n">
        <v>2.6</v>
      </c>
      <c r="U129" t="n">
        <v>47.6</v>
      </c>
    </row>
    <row r="130">
      <c r="A130" t="inlineStr"/>
      <c r="B130" t="inlineStr">
        <is>
          <t>2A</t>
        </is>
      </c>
      <c r="C130" t="inlineStr"/>
      <c r="D130" t="n">
        <v>36.94259</v>
      </c>
      <c r="E130" t="n">
        <v>-82.61353</v>
      </c>
      <c r="F130" t="inlineStr"/>
      <c r="G130" t="n">
        <v>0</v>
      </c>
      <c r="H130" t="n">
        <v>26.9</v>
      </c>
      <c r="I130" t="n">
        <v>22437</v>
      </c>
      <c r="J130" t="n">
        <v>6.9</v>
      </c>
      <c r="K130" t="n">
        <v>48381</v>
      </c>
      <c r="L130" t="n">
        <v>4</v>
      </c>
      <c r="M130" t="n">
        <v>0</v>
      </c>
      <c r="N130" t="n">
        <v>0</v>
      </c>
      <c r="O130" t="n">
        <v>0</v>
      </c>
      <c r="P130" t="n">
        <v>1</v>
      </c>
      <c r="Q130" t="n">
        <v>0</v>
      </c>
      <c r="R130" t="n">
        <v>0</v>
      </c>
      <c r="S130" t="n">
        <v>45</v>
      </c>
      <c r="T130" t="n">
        <v>2.6</v>
      </c>
      <c r="U130" t="n">
        <v>47.6</v>
      </c>
    </row>
    <row r="131">
      <c r="A131" t="inlineStr"/>
      <c r="B131" t="inlineStr">
        <is>
          <t>114</t>
        </is>
      </c>
      <c r="C131" t="inlineStr">
        <is>
          <t>I-81N</t>
        </is>
      </c>
      <c r="D131" t="n">
        <v>37.11611</v>
      </c>
      <c r="E131" t="n">
        <v>-80.42237</v>
      </c>
      <c r="F131" t="n">
        <v>53000</v>
      </c>
      <c r="G131" t="n">
        <v>26.9</v>
      </c>
      <c r="H131" t="n">
        <v>2.2</v>
      </c>
      <c r="I131" t="n">
        <v>105534</v>
      </c>
      <c r="J131" t="n">
        <v>4.2</v>
      </c>
      <c r="K131" t="n">
        <v>60093</v>
      </c>
      <c r="L131" t="n">
        <v>1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55</v>
      </c>
      <c r="T131" t="n">
        <v>-8.1</v>
      </c>
      <c r="U131" t="n">
        <v>46.9</v>
      </c>
    </row>
    <row r="132">
      <c r="A132" t="inlineStr"/>
      <c r="B132" t="inlineStr">
        <is>
          <t>24</t>
        </is>
      </c>
      <c r="C132" t="inlineStr">
        <is>
          <t>I-64E</t>
        </is>
      </c>
      <c r="D132" t="n">
        <v>37.80952</v>
      </c>
      <c r="E132" t="n">
        <v>-79.84978</v>
      </c>
      <c r="F132" t="n">
        <v>18000</v>
      </c>
      <c r="G132" t="n">
        <v>23.7</v>
      </c>
      <c r="H132" t="n">
        <v>23.8</v>
      </c>
      <c r="I132" t="n">
        <v>15520</v>
      </c>
      <c r="J132" t="n">
        <v>3.5</v>
      </c>
      <c r="K132" t="n">
        <v>49755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55</v>
      </c>
      <c r="T132" t="n">
        <v>-8.199999999999999</v>
      </c>
      <c r="U132" t="n">
        <v>46.8</v>
      </c>
    </row>
    <row r="133">
      <c r="A133" t="inlineStr"/>
      <c r="B133" t="inlineStr">
        <is>
          <t>?</t>
        </is>
      </c>
      <c r="C133" t="inlineStr">
        <is>
          <t>I-581S</t>
        </is>
      </c>
      <c r="D133" t="n">
        <v>37.25772</v>
      </c>
      <c r="E133" t="n">
        <v>-79.95067</v>
      </c>
      <c r="F133" t="n">
        <v>70000</v>
      </c>
      <c r="G133" t="n">
        <v>6</v>
      </c>
      <c r="H133" t="n">
        <v>3.1</v>
      </c>
      <c r="I133" t="n">
        <v>224083</v>
      </c>
      <c r="J133" t="n">
        <v>4.5</v>
      </c>
      <c r="K133" t="n">
        <v>66317</v>
      </c>
      <c r="L133" t="n">
        <v>7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50</v>
      </c>
      <c r="T133" t="n">
        <v>-3.3</v>
      </c>
      <c r="U133" t="n">
        <v>46.7</v>
      </c>
    </row>
    <row r="134">
      <c r="A134" t="inlineStr"/>
      <c r="B134" t="inlineStr">
        <is>
          <t>?</t>
        </is>
      </c>
      <c r="C134" t="inlineStr">
        <is>
          <t>I-581S</t>
        </is>
      </c>
      <c r="D134" t="n">
        <v>37.25255</v>
      </c>
      <c r="E134" t="n">
        <v>-79.95681</v>
      </c>
      <c r="F134" t="n">
        <v>70000</v>
      </c>
      <c r="G134" t="n">
        <v>6</v>
      </c>
      <c r="H134" t="n">
        <v>2.5</v>
      </c>
      <c r="I134" t="n">
        <v>222043</v>
      </c>
      <c r="J134" t="n">
        <v>4.5</v>
      </c>
      <c r="K134" t="n">
        <v>67151</v>
      </c>
      <c r="L134" t="n">
        <v>6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50</v>
      </c>
      <c r="T134" t="n">
        <v>-3.6</v>
      </c>
      <c r="U134" t="n">
        <v>46.4</v>
      </c>
    </row>
    <row r="135">
      <c r="A135" t="inlineStr"/>
      <c r="B135" t="inlineStr">
        <is>
          <t>?</t>
        </is>
      </c>
      <c r="C135" t="inlineStr"/>
      <c r="D135" t="n">
        <v>37.32451</v>
      </c>
      <c r="E135" t="n">
        <v>-79.503</v>
      </c>
      <c r="F135" t="inlineStr"/>
      <c r="G135" t="n">
        <v>0</v>
      </c>
      <c r="H135" t="n">
        <v>14.1</v>
      </c>
      <c r="I135" t="n">
        <v>31237</v>
      </c>
      <c r="J135" t="n">
        <v>2.4</v>
      </c>
      <c r="K135" t="n">
        <v>71937</v>
      </c>
      <c r="L135" t="n">
        <v>0</v>
      </c>
      <c r="M135" t="n">
        <v>0</v>
      </c>
      <c r="N135" t="n">
        <v>0</v>
      </c>
      <c r="O135" t="n">
        <v>0</v>
      </c>
      <c r="P135" t="n">
        <v>1</v>
      </c>
      <c r="Q135" t="n">
        <v>1</v>
      </c>
      <c r="R135" t="n">
        <v>3</v>
      </c>
      <c r="S135" t="n">
        <v>50</v>
      </c>
      <c r="T135" t="n">
        <v>-3.7</v>
      </c>
      <c r="U135" t="n">
        <v>46.3</v>
      </c>
    </row>
    <row r="136">
      <c r="A136" t="inlineStr"/>
      <c r="B136" t="inlineStr">
        <is>
          <t>3</t>
        </is>
      </c>
      <c r="C136" t="inlineStr"/>
      <c r="D136" t="n">
        <v>37.23658</v>
      </c>
      <c r="E136" t="n">
        <v>-81.25873</v>
      </c>
      <c r="F136" t="inlineStr"/>
      <c r="G136" t="n">
        <v>0</v>
      </c>
      <c r="H136" t="n">
        <v>22.3</v>
      </c>
      <c r="I136" t="n">
        <v>41601</v>
      </c>
      <c r="J136" t="n">
        <v>4.3</v>
      </c>
      <c r="K136" t="n">
        <v>47172</v>
      </c>
      <c r="L136" t="n">
        <v>0</v>
      </c>
      <c r="M136" t="n">
        <v>0</v>
      </c>
      <c r="N136" t="n">
        <v>0</v>
      </c>
      <c r="O136" t="n">
        <v>0</v>
      </c>
      <c r="P136" t="n">
        <v>1</v>
      </c>
      <c r="Q136" t="n">
        <v>1</v>
      </c>
      <c r="R136" t="n">
        <v>3</v>
      </c>
      <c r="S136" t="n">
        <v>50</v>
      </c>
      <c r="T136" t="n">
        <v>-4</v>
      </c>
      <c r="U136" t="n">
        <v>46</v>
      </c>
    </row>
    <row r="137">
      <c r="A137" t="inlineStr"/>
      <c r="B137" t="inlineStr">
        <is>
          <t>?</t>
        </is>
      </c>
      <c r="C137" t="inlineStr"/>
      <c r="D137" t="n">
        <v>37.23688</v>
      </c>
      <c r="E137" t="n">
        <v>-81.26297</v>
      </c>
      <c r="F137" t="inlineStr"/>
      <c r="G137" t="n">
        <v>0</v>
      </c>
      <c r="H137" t="n">
        <v>22.6</v>
      </c>
      <c r="I137" t="n">
        <v>37129</v>
      </c>
      <c r="J137" t="n">
        <v>4.5</v>
      </c>
      <c r="K137" t="n">
        <v>47099</v>
      </c>
      <c r="L137" t="n">
        <v>0</v>
      </c>
      <c r="M137" t="n">
        <v>0</v>
      </c>
      <c r="N137" t="n">
        <v>0</v>
      </c>
      <c r="O137" t="n">
        <v>0</v>
      </c>
      <c r="P137" t="n">
        <v>1</v>
      </c>
      <c r="Q137" t="n">
        <v>1</v>
      </c>
      <c r="R137" t="n">
        <v>3</v>
      </c>
      <c r="S137" t="n">
        <v>50</v>
      </c>
      <c r="T137" t="n">
        <v>-4</v>
      </c>
      <c r="U137" t="n">
        <v>46</v>
      </c>
    </row>
    <row r="138">
      <c r="A138" t="inlineStr"/>
      <c r="B138" t="inlineStr">
        <is>
          <t>77</t>
        </is>
      </c>
      <c r="C138" t="inlineStr">
        <is>
          <t>I-81S</t>
        </is>
      </c>
      <c r="D138" t="n">
        <v>36.93734</v>
      </c>
      <c r="E138" t="n">
        <v>-80.99346</v>
      </c>
      <c r="F138" t="n">
        <v>60000</v>
      </c>
      <c r="G138" t="n">
        <v>28.9</v>
      </c>
      <c r="H138" t="n">
        <v>3.9</v>
      </c>
      <c r="I138" t="n">
        <v>17177</v>
      </c>
      <c r="J138" t="n">
        <v>5</v>
      </c>
      <c r="K138" t="n">
        <v>54299</v>
      </c>
      <c r="L138" t="n">
        <v>0</v>
      </c>
      <c r="M138" t="n">
        <v>3</v>
      </c>
      <c r="N138" t="n">
        <v>0</v>
      </c>
      <c r="O138" t="n">
        <v>0</v>
      </c>
      <c r="P138" t="n">
        <v>0</v>
      </c>
      <c r="Q138" t="n">
        <v>1</v>
      </c>
      <c r="R138" t="n">
        <v>3</v>
      </c>
      <c r="S138" t="n">
        <v>40</v>
      </c>
      <c r="T138" t="n">
        <v>-4</v>
      </c>
      <c r="U138" t="n">
        <v>36</v>
      </c>
    </row>
    <row r="139">
      <c r="A139" t="inlineStr"/>
      <c r="B139" t="inlineStr">
        <is>
          <t>?</t>
        </is>
      </c>
      <c r="C139" t="inlineStr">
        <is>
          <t>I-64E</t>
        </is>
      </c>
      <c r="D139" t="n">
        <v>37.81835</v>
      </c>
      <c r="E139" t="n">
        <v>-79.79949000000001</v>
      </c>
      <c r="F139" t="n">
        <v>10000</v>
      </c>
      <c r="G139" t="n">
        <v>23.7</v>
      </c>
      <c r="H139" t="n">
        <v>21.2</v>
      </c>
      <c r="I139" t="n">
        <v>12596</v>
      </c>
      <c r="J139" t="n">
        <v>4.2</v>
      </c>
      <c r="K139" t="n">
        <v>50673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55</v>
      </c>
      <c r="T139" t="n">
        <v>-9.300000000000001</v>
      </c>
      <c r="U139" t="n">
        <v>45.7</v>
      </c>
    </row>
    <row r="140">
      <c r="A140" t="inlineStr"/>
      <c r="B140" t="inlineStr">
        <is>
          <t>7</t>
        </is>
      </c>
      <c r="C140" t="inlineStr">
        <is>
          <t>I-64E</t>
        </is>
      </c>
      <c r="D140" t="n">
        <v>37.81707</v>
      </c>
      <c r="E140" t="n">
        <v>-80.11829</v>
      </c>
      <c r="F140" t="n">
        <v>9600</v>
      </c>
      <c r="G140" t="n">
        <v>23.8</v>
      </c>
      <c r="H140" t="n">
        <v>34.6</v>
      </c>
      <c r="I140" t="n">
        <v>16067</v>
      </c>
      <c r="J140" t="n">
        <v>3.7</v>
      </c>
      <c r="K140" t="n">
        <v>49245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55</v>
      </c>
      <c r="T140" t="n">
        <v>-9.9</v>
      </c>
      <c r="U140" t="n">
        <v>45.1</v>
      </c>
    </row>
    <row r="141">
      <c r="A141" t="inlineStr"/>
      <c r="B141" t="inlineStr">
        <is>
          <t>?</t>
        </is>
      </c>
      <c r="C141" t="inlineStr">
        <is>
          <t>I-64W</t>
        </is>
      </c>
      <c r="D141" t="n">
        <v>37.79589</v>
      </c>
      <c r="E141" t="n">
        <v>-79.71626999999999</v>
      </c>
      <c r="F141" t="n">
        <v>8500</v>
      </c>
      <c r="G141" t="n">
        <v>23.7</v>
      </c>
      <c r="H141" t="n">
        <v>16.6</v>
      </c>
      <c r="I141" t="n">
        <v>9244</v>
      </c>
      <c r="J141" t="n">
        <v>4.2</v>
      </c>
      <c r="K141" t="n">
        <v>48713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55</v>
      </c>
      <c r="T141" t="n">
        <v>-9.9</v>
      </c>
      <c r="U141" t="n">
        <v>45.1</v>
      </c>
    </row>
    <row r="142">
      <c r="A142" t="inlineStr"/>
      <c r="B142" t="inlineStr">
        <is>
          <t>?</t>
        </is>
      </c>
      <c r="C142" t="inlineStr">
        <is>
          <t>I-64E</t>
        </is>
      </c>
      <c r="D142" t="n">
        <v>37.8019</v>
      </c>
      <c r="E142" t="n">
        <v>-79.70379</v>
      </c>
      <c r="F142" t="n">
        <v>8500</v>
      </c>
      <c r="G142" t="n">
        <v>23.7</v>
      </c>
      <c r="H142" t="n">
        <v>16</v>
      </c>
      <c r="I142" t="n">
        <v>9244</v>
      </c>
      <c r="J142" t="n">
        <v>4.2</v>
      </c>
      <c r="K142" t="n">
        <v>48713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55</v>
      </c>
      <c r="T142" t="n">
        <v>-9.9</v>
      </c>
      <c r="U142" t="n">
        <v>45.1</v>
      </c>
    </row>
    <row r="143">
      <c r="A143" t="inlineStr"/>
      <c r="B143" t="inlineStr">
        <is>
          <t>17</t>
        </is>
      </c>
      <c r="C143" t="inlineStr">
        <is>
          <t>I-81S</t>
        </is>
      </c>
      <c r="D143" t="n">
        <v>36.69953</v>
      </c>
      <c r="E143" t="n">
        <v>-81.97507</v>
      </c>
      <c r="F143" t="n">
        <v>54000</v>
      </c>
      <c r="G143" t="n">
        <v>21.4</v>
      </c>
      <c r="H143" t="n">
        <v>0.2</v>
      </c>
      <c r="I143" t="n">
        <v>47480</v>
      </c>
      <c r="J143" t="n">
        <v>4.7</v>
      </c>
      <c r="K143" t="n">
        <v>63363</v>
      </c>
      <c r="L143" t="n">
        <v>14</v>
      </c>
      <c r="M143" t="n">
        <v>0</v>
      </c>
      <c r="N143" t="n">
        <v>0</v>
      </c>
      <c r="O143" t="n">
        <v>2</v>
      </c>
      <c r="P143" t="n">
        <v>0</v>
      </c>
      <c r="Q143" t="n">
        <v>0</v>
      </c>
      <c r="R143" t="n">
        <v>0</v>
      </c>
      <c r="S143" t="n">
        <v>40</v>
      </c>
      <c r="T143" t="n">
        <v>4.7</v>
      </c>
      <c r="U143" t="n">
        <v>44.7</v>
      </c>
    </row>
    <row r="144">
      <c r="A144" t="inlineStr"/>
      <c r="B144" t="inlineStr">
        <is>
          <t>3A-B</t>
        </is>
      </c>
      <c r="C144" t="inlineStr">
        <is>
          <t>I-81S</t>
        </is>
      </c>
      <c r="D144" t="n">
        <v>37.15591</v>
      </c>
      <c r="E144" t="n">
        <v>-80.40904999999999</v>
      </c>
      <c r="F144" t="n">
        <v>53000</v>
      </c>
      <c r="G144" t="n">
        <v>26.9</v>
      </c>
      <c r="H144" t="n">
        <v>0.7</v>
      </c>
      <c r="I144" t="n">
        <v>115752</v>
      </c>
      <c r="J144" t="n">
        <v>3.9</v>
      </c>
      <c r="K144" t="n">
        <v>63012</v>
      </c>
      <c r="L144" t="n">
        <v>2</v>
      </c>
      <c r="M144" t="n">
        <v>0</v>
      </c>
      <c r="N144" t="n">
        <v>0</v>
      </c>
      <c r="O144" t="n">
        <v>0</v>
      </c>
      <c r="P144" t="n">
        <v>1</v>
      </c>
      <c r="Q144" t="n">
        <v>0</v>
      </c>
      <c r="R144" t="n">
        <v>0</v>
      </c>
      <c r="S144" t="n">
        <v>45</v>
      </c>
      <c r="T144" t="n">
        <v>-1.5</v>
      </c>
      <c r="U144" t="n">
        <v>43.5</v>
      </c>
    </row>
    <row r="145">
      <c r="A145" t="inlineStr"/>
      <c r="B145" t="inlineStr">
        <is>
          <t>?</t>
        </is>
      </c>
      <c r="C145" t="inlineStr">
        <is>
          <t>I-81S</t>
        </is>
      </c>
      <c r="D145" t="n">
        <v>37.10243</v>
      </c>
      <c r="E145" t="n">
        <v>-80.69147</v>
      </c>
      <c r="F145" t="n">
        <v>47000</v>
      </c>
      <c r="G145" t="n">
        <v>27</v>
      </c>
      <c r="H145" t="n">
        <v>1.3</v>
      </c>
      <c r="I145" t="n">
        <v>54530</v>
      </c>
      <c r="J145" t="n">
        <v>4.9</v>
      </c>
      <c r="K145" t="n">
        <v>57845</v>
      </c>
      <c r="L145" t="n">
        <v>3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50</v>
      </c>
      <c r="T145" t="n">
        <v>-6.6</v>
      </c>
      <c r="U145" t="n">
        <v>43.4</v>
      </c>
    </row>
    <row r="146">
      <c r="A146" t="inlineStr"/>
      <c r="B146" t="inlineStr">
        <is>
          <t>1</t>
        </is>
      </c>
      <c r="C146" t="inlineStr"/>
      <c r="D146" t="n">
        <v>37.23191</v>
      </c>
      <c r="E146" t="n">
        <v>-81.31887999999999</v>
      </c>
      <c r="F146" t="inlineStr"/>
      <c r="G146" t="n">
        <v>0</v>
      </c>
      <c r="H146" t="n">
        <v>23.9</v>
      </c>
      <c r="I146" t="n">
        <v>36598</v>
      </c>
      <c r="J146" t="n">
        <v>4.7</v>
      </c>
      <c r="K146" t="n">
        <v>48636</v>
      </c>
      <c r="L146" t="n">
        <v>1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50</v>
      </c>
      <c r="T146" t="n">
        <v>-7.7</v>
      </c>
      <c r="U146" t="n">
        <v>42.3</v>
      </c>
    </row>
    <row r="147">
      <c r="A147" t="inlineStr"/>
      <c r="B147" t="inlineStr">
        <is>
          <t>?</t>
        </is>
      </c>
      <c r="C147" t="inlineStr">
        <is>
          <t>I-581S</t>
        </is>
      </c>
      <c r="D147" t="n">
        <v>37.23223</v>
      </c>
      <c r="E147" t="n">
        <v>-79.97291</v>
      </c>
      <c r="F147" t="n">
        <v>70000</v>
      </c>
      <c r="G147" t="n">
        <v>6</v>
      </c>
      <c r="H147" t="n">
        <v>0.9</v>
      </c>
      <c r="I147" t="n">
        <v>223137</v>
      </c>
      <c r="J147" t="n">
        <v>4.5</v>
      </c>
      <c r="K147" t="n">
        <v>67705</v>
      </c>
      <c r="L147" t="n">
        <v>5</v>
      </c>
      <c r="M147" t="n">
        <v>0</v>
      </c>
      <c r="N147" t="n">
        <v>0</v>
      </c>
      <c r="O147" t="n">
        <v>0</v>
      </c>
      <c r="P147" t="n">
        <v>1</v>
      </c>
      <c r="Q147" t="n">
        <v>1</v>
      </c>
      <c r="R147" t="n">
        <v>3</v>
      </c>
      <c r="S147" t="n">
        <v>40</v>
      </c>
      <c r="T147" t="n">
        <v>2.1</v>
      </c>
      <c r="U147" t="n">
        <v>42.1</v>
      </c>
    </row>
    <row r="148">
      <c r="A148" t="inlineStr"/>
      <c r="B148" t="inlineStr">
        <is>
          <t>?</t>
        </is>
      </c>
      <c r="C148" t="inlineStr"/>
      <c r="D148" t="n">
        <v>36.69237</v>
      </c>
      <c r="E148" t="n">
        <v>-79.9482</v>
      </c>
      <c r="F148" t="inlineStr"/>
      <c r="G148" t="n">
        <v>0</v>
      </c>
      <c r="H148" t="n">
        <v>37.6</v>
      </c>
      <c r="I148" t="n">
        <v>56394</v>
      </c>
      <c r="J148" t="n">
        <v>4.7</v>
      </c>
      <c r="K148" t="n">
        <v>44610</v>
      </c>
      <c r="L148" t="n">
        <v>1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50</v>
      </c>
      <c r="T148" t="n">
        <v>-8.4</v>
      </c>
      <c r="U148" t="n">
        <v>41.6</v>
      </c>
    </row>
    <row r="149">
      <c r="A149" t="inlineStr"/>
      <c r="B149" t="inlineStr">
        <is>
          <t>?</t>
        </is>
      </c>
      <c r="C149" t="inlineStr"/>
      <c r="D149" t="n">
        <v>36.6979</v>
      </c>
      <c r="E149" t="n">
        <v>-79.95478</v>
      </c>
      <c r="F149" t="inlineStr"/>
      <c r="G149" t="n">
        <v>0</v>
      </c>
      <c r="H149" t="n">
        <v>37.7</v>
      </c>
      <c r="I149" t="n">
        <v>56394</v>
      </c>
      <c r="J149" t="n">
        <v>4.7</v>
      </c>
      <c r="K149" t="n">
        <v>44610</v>
      </c>
      <c r="L149" t="n">
        <v>1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50</v>
      </c>
      <c r="T149" t="n">
        <v>-8.4</v>
      </c>
      <c r="U149" t="n">
        <v>41.6</v>
      </c>
    </row>
    <row r="150">
      <c r="A150" t="inlineStr"/>
      <c r="B150" t="inlineStr">
        <is>
          <t>35</t>
        </is>
      </c>
      <c r="C150" t="inlineStr">
        <is>
          <t>I-64E</t>
        </is>
      </c>
      <c r="D150" t="n">
        <v>37.81435</v>
      </c>
      <c r="E150" t="n">
        <v>-79.67569</v>
      </c>
      <c r="F150" t="n">
        <v>8500</v>
      </c>
      <c r="G150" t="n">
        <v>23.7</v>
      </c>
      <c r="H150" t="n">
        <v>14.1</v>
      </c>
      <c r="I150" t="n">
        <v>13026</v>
      </c>
      <c r="J150" t="n">
        <v>3.2</v>
      </c>
      <c r="K150" t="n">
        <v>58123</v>
      </c>
      <c r="L150" t="n">
        <v>1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50</v>
      </c>
      <c r="T150" t="n">
        <v>-9.300000000000001</v>
      </c>
      <c r="U150" t="n">
        <v>40.7</v>
      </c>
    </row>
    <row r="151">
      <c r="A151" t="inlineStr"/>
      <c r="B151" t="inlineStr">
        <is>
          <t>3C</t>
        </is>
      </c>
      <c r="C151" t="inlineStr">
        <is>
          <t>I-581S</t>
        </is>
      </c>
      <c r="D151" t="n">
        <v>37.29759</v>
      </c>
      <c r="E151" t="n">
        <v>-79.95827</v>
      </c>
      <c r="F151" t="n">
        <v>77000</v>
      </c>
      <c r="G151" t="n">
        <v>6</v>
      </c>
      <c r="H151" t="n">
        <v>1.1</v>
      </c>
      <c r="I151" t="n">
        <v>235402</v>
      </c>
      <c r="J151" t="n">
        <v>4.5</v>
      </c>
      <c r="K151" t="n">
        <v>67488</v>
      </c>
      <c r="L151" t="n">
        <v>5</v>
      </c>
      <c r="M151" t="n">
        <v>0</v>
      </c>
      <c r="N151" t="n">
        <v>0</v>
      </c>
      <c r="O151" t="n">
        <v>0</v>
      </c>
      <c r="P151" t="n">
        <v>1</v>
      </c>
      <c r="Q151" t="n">
        <v>1</v>
      </c>
      <c r="R151" t="n">
        <v>3</v>
      </c>
      <c r="S151" t="n">
        <v>40</v>
      </c>
      <c r="T151" t="n">
        <v>0.5</v>
      </c>
      <c r="U151" t="n">
        <v>40.5</v>
      </c>
    </row>
    <row r="152">
      <c r="A152" s="18" t="inlineStr">
        <is>
          <t>REST</t>
        </is>
      </c>
      <c r="B152" s="18" t="inlineStr">
        <is>
          <t>?</t>
        </is>
      </c>
      <c r="C152" s="18" t="inlineStr">
        <is>
          <t>I-81S</t>
        </is>
      </c>
      <c r="D152" s="18" t="n">
        <v>36.68218</v>
      </c>
      <c r="E152" s="18" t="n">
        <v>-82.03372</v>
      </c>
      <c r="F152" s="18" t="n">
        <v>55000</v>
      </c>
      <c r="G152" s="18" t="n">
        <v>21.4</v>
      </c>
      <c r="H152" s="18" t="n">
        <v>3.6</v>
      </c>
      <c r="I152" s="18" t="n">
        <v>57096</v>
      </c>
      <c r="J152" s="18" t="n">
        <v>4.6</v>
      </c>
      <c r="K152" s="18" t="n">
        <v>60347</v>
      </c>
      <c r="L152" s="18" t="n">
        <v>0</v>
      </c>
      <c r="M152" s="18" t="n">
        <v>0</v>
      </c>
      <c r="N152" s="18" t="n">
        <v>0</v>
      </c>
      <c r="O152" s="18" t="n">
        <v>0</v>
      </c>
      <c r="P152" s="18" t="n">
        <v>0</v>
      </c>
      <c r="Q152" s="18" t="n">
        <v>0</v>
      </c>
      <c r="R152" s="18" t="n">
        <v>0</v>
      </c>
      <c r="S152" s="18" t="n">
        <v>50</v>
      </c>
      <c r="T152" s="18" t="n">
        <v>-9.6</v>
      </c>
      <c r="U152" s="18" t="n">
        <v>40.4</v>
      </c>
    </row>
    <row r="153">
      <c r="A153" t="inlineStr"/>
      <c r="B153" t="inlineStr">
        <is>
          <t>43</t>
        </is>
      </c>
      <c r="C153" t="inlineStr">
        <is>
          <t>I-64E</t>
        </is>
      </c>
      <c r="D153" t="n">
        <v>37.88935</v>
      </c>
      <c r="E153" t="n">
        <v>-79.59202999999999</v>
      </c>
      <c r="F153" t="n">
        <v>9200</v>
      </c>
      <c r="G153" t="n">
        <v>23.7</v>
      </c>
      <c r="H153" t="n">
        <v>11.4</v>
      </c>
      <c r="I153" t="n">
        <v>3782</v>
      </c>
      <c r="J153" t="n">
        <v>0.8</v>
      </c>
      <c r="K153" t="n">
        <v>81124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50</v>
      </c>
      <c r="T153" t="n">
        <v>-9.9</v>
      </c>
      <c r="U153" t="n">
        <v>40.1</v>
      </c>
    </row>
    <row r="154">
      <c r="A154" t="inlineStr"/>
      <c r="B154" t="inlineStr">
        <is>
          <t>2</t>
        </is>
      </c>
      <c r="C154" t="inlineStr"/>
      <c r="D154" t="n">
        <v>37.23358</v>
      </c>
      <c r="E154" t="n">
        <v>-81.28812000000001</v>
      </c>
      <c r="F154" t="inlineStr"/>
      <c r="G154" t="n">
        <v>0</v>
      </c>
      <c r="H154" t="n">
        <v>23.1</v>
      </c>
      <c r="I154" t="n">
        <v>37129</v>
      </c>
      <c r="J154" t="n">
        <v>4.5</v>
      </c>
      <c r="K154" t="n">
        <v>47099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50</v>
      </c>
      <c r="T154" t="n">
        <v>-9.9</v>
      </c>
      <c r="U154" t="n">
        <v>40.1</v>
      </c>
    </row>
    <row r="155">
      <c r="A155" t="inlineStr"/>
      <c r="B155" t="inlineStr">
        <is>
          <t>?</t>
        </is>
      </c>
      <c r="C155" t="inlineStr"/>
      <c r="D155" t="n">
        <v>36.76078</v>
      </c>
      <c r="E155" t="n">
        <v>-80.68673</v>
      </c>
      <c r="F155" t="inlineStr"/>
      <c r="G155" t="n">
        <v>0</v>
      </c>
      <c r="H155" t="n">
        <v>20.1</v>
      </c>
      <c r="I155" t="n">
        <v>18428</v>
      </c>
      <c r="J155" t="n">
        <v>5.1</v>
      </c>
      <c r="K155" t="n">
        <v>53455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50</v>
      </c>
      <c r="T155" t="n">
        <v>-9.9</v>
      </c>
      <c r="U155" t="n">
        <v>40.1</v>
      </c>
    </row>
    <row r="156">
      <c r="A156" t="inlineStr"/>
      <c r="B156" t="inlineStr">
        <is>
          <t>47</t>
        </is>
      </c>
      <c r="C156" t="inlineStr">
        <is>
          <t>I-77N</t>
        </is>
      </c>
      <c r="D156" t="n">
        <v>37.03085</v>
      </c>
      <c r="E156" t="n">
        <v>-81.11864</v>
      </c>
      <c r="F156" t="n">
        <v>32000</v>
      </c>
      <c r="G156" t="n">
        <v>25.8</v>
      </c>
      <c r="H156" t="n">
        <v>6.2</v>
      </c>
      <c r="I156" t="n">
        <v>22248</v>
      </c>
      <c r="J156" t="n">
        <v>5.2</v>
      </c>
      <c r="K156" t="n">
        <v>54250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50</v>
      </c>
      <c r="T156" t="n">
        <v>-9.9</v>
      </c>
      <c r="U156" t="n">
        <v>40.1</v>
      </c>
    </row>
    <row r="157">
      <c r="A157" t="inlineStr"/>
      <c r="B157" t="inlineStr">
        <is>
          <t>72</t>
        </is>
      </c>
      <c r="C157" t="inlineStr">
        <is>
          <t>I-77N</t>
        </is>
      </c>
      <c r="D157" t="n">
        <v>36.95981</v>
      </c>
      <c r="E157" t="n">
        <v>-81.06211999999999</v>
      </c>
      <c r="F157" t="n">
        <v>20000</v>
      </c>
      <c r="G157" t="n">
        <v>26.1</v>
      </c>
      <c r="H157" t="n">
        <v>0.7</v>
      </c>
      <c r="I157" t="n">
        <v>20164</v>
      </c>
      <c r="J157" t="n">
        <v>5.4</v>
      </c>
      <c r="K157" t="n">
        <v>52875</v>
      </c>
      <c r="L157" t="n">
        <v>35</v>
      </c>
      <c r="M157" t="n">
        <v>3</v>
      </c>
      <c r="N157" t="n">
        <v>2</v>
      </c>
      <c r="O157" t="n">
        <v>0</v>
      </c>
      <c r="P157" t="n">
        <v>0</v>
      </c>
      <c r="Q157" t="n">
        <v>3</v>
      </c>
      <c r="R157" t="n">
        <v>-4</v>
      </c>
      <c r="S157" t="n">
        <v>20</v>
      </c>
      <c r="T157" t="n">
        <v>20</v>
      </c>
      <c r="U157" t="n">
        <v>40</v>
      </c>
    </row>
    <row r="158">
      <c r="A158" t="inlineStr"/>
      <c r="B158" t="inlineStr">
        <is>
          <t>?</t>
        </is>
      </c>
      <c r="C158" t="inlineStr"/>
      <c r="D158" t="n">
        <v>37.33563</v>
      </c>
      <c r="E158" t="n">
        <v>-80.74075999999999</v>
      </c>
      <c r="F158" t="inlineStr"/>
      <c r="G158" t="n">
        <v>0</v>
      </c>
      <c r="H158" t="n">
        <v>17.7</v>
      </c>
      <c r="I158" t="n">
        <v>19721</v>
      </c>
      <c r="J158" t="n">
        <v>4.6</v>
      </c>
      <c r="K158" t="n">
        <v>58794</v>
      </c>
      <c r="L158" t="n">
        <v>1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45</v>
      </c>
      <c r="T158" t="n">
        <v>-6.8</v>
      </c>
      <c r="U158" t="n">
        <v>38.2</v>
      </c>
    </row>
    <row r="159">
      <c r="A159" t="inlineStr"/>
      <c r="B159" t="inlineStr">
        <is>
          <t>?</t>
        </is>
      </c>
      <c r="C159" t="inlineStr"/>
      <c r="D159" t="n">
        <v>37.3336</v>
      </c>
      <c r="E159" t="n">
        <v>-80.69748</v>
      </c>
      <c r="F159" t="inlineStr"/>
      <c r="G159" t="n">
        <v>0</v>
      </c>
      <c r="H159" t="n">
        <v>16.8</v>
      </c>
      <c r="I159" t="n">
        <v>21821</v>
      </c>
      <c r="J159" t="n">
        <v>4.2</v>
      </c>
      <c r="K159" t="n">
        <v>59630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45</v>
      </c>
      <c r="T159" t="n">
        <v>-7.7</v>
      </c>
      <c r="U159" t="n">
        <v>37.3</v>
      </c>
    </row>
    <row r="160">
      <c r="A160" t="inlineStr"/>
      <c r="B160" t="inlineStr">
        <is>
          <t>2</t>
        </is>
      </c>
      <c r="C160" t="inlineStr"/>
      <c r="D160" t="n">
        <v>37.12702</v>
      </c>
      <c r="E160" t="n">
        <v>-81.52497</v>
      </c>
      <c r="F160" t="inlineStr"/>
      <c r="G160" t="n">
        <v>0</v>
      </c>
      <c r="H160" t="n">
        <v>38.2</v>
      </c>
      <c r="I160" t="n">
        <v>20510</v>
      </c>
      <c r="J160" t="n">
        <v>4.5</v>
      </c>
      <c r="K160" t="n">
        <v>58208</v>
      </c>
      <c r="L160" t="n">
        <v>1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45</v>
      </c>
      <c r="T160" t="n">
        <v>-7.8</v>
      </c>
      <c r="U160" t="n">
        <v>37.2</v>
      </c>
    </row>
    <row r="161">
      <c r="A161" t="inlineStr"/>
      <c r="B161" t="inlineStr">
        <is>
          <t>1</t>
        </is>
      </c>
      <c r="C161" t="inlineStr"/>
      <c r="D161" t="n">
        <v>36.94045</v>
      </c>
      <c r="E161" t="n">
        <v>-82.47663</v>
      </c>
      <c r="F161" t="inlineStr"/>
      <c r="G161" t="n">
        <v>0</v>
      </c>
      <c r="H161" t="n">
        <v>26.8</v>
      </c>
      <c r="I161" t="n">
        <v>20626</v>
      </c>
      <c r="J161" t="n">
        <v>8.699999999999999</v>
      </c>
      <c r="K161" t="n">
        <v>45919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45</v>
      </c>
      <c r="T161" t="n">
        <v>-8.1</v>
      </c>
      <c r="U161" t="n">
        <v>36.9</v>
      </c>
    </row>
    <row r="162">
      <c r="A162" t="inlineStr"/>
      <c r="B162" t="inlineStr">
        <is>
          <t>3</t>
        </is>
      </c>
      <c r="C162" t="inlineStr"/>
      <c r="D162" t="n">
        <v>37.13781</v>
      </c>
      <c r="E162" t="n">
        <v>-81.51384</v>
      </c>
      <c r="F162" t="inlineStr"/>
      <c r="G162" t="n">
        <v>0</v>
      </c>
      <c r="H162" t="n">
        <v>39.3</v>
      </c>
      <c r="I162" t="n">
        <v>17597</v>
      </c>
      <c r="J162" t="n">
        <v>4.3</v>
      </c>
      <c r="K162" t="n">
        <v>56611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45</v>
      </c>
      <c r="T162" t="n">
        <v>-8.199999999999999</v>
      </c>
      <c r="U162" t="n">
        <v>36.8</v>
      </c>
    </row>
    <row r="163">
      <c r="A163" t="inlineStr"/>
      <c r="B163" t="inlineStr">
        <is>
          <t>4</t>
        </is>
      </c>
      <c r="C163" t="inlineStr"/>
      <c r="D163" t="n">
        <v>37.14913</v>
      </c>
      <c r="E163" t="n">
        <v>-81.48847000000001</v>
      </c>
      <c r="F163" t="inlineStr"/>
      <c r="G163" t="n">
        <v>0</v>
      </c>
      <c r="H163" t="n">
        <v>26.9</v>
      </c>
      <c r="I163" t="n">
        <v>17597</v>
      </c>
      <c r="J163" t="n">
        <v>4.3</v>
      </c>
      <c r="K163" t="n">
        <v>56611</v>
      </c>
      <c r="L163" t="n">
        <v>1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45</v>
      </c>
      <c r="T163" t="n">
        <v>-8.5</v>
      </c>
      <c r="U163" t="n">
        <v>36.5</v>
      </c>
    </row>
    <row r="164">
      <c r="A164" t="inlineStr"/>
      <c r="B164" t="inlineStr">
        <is>
          <t>?</t>
        </is>
      </c>
      <c r="C164" t="inlineStr"/>
      <c r="D164" t="n">
        <v>37.3321</v>
      </c>
      <c r="E164" t="n">
        <v>-80.68720999999999</v>
      </c>
      <c r="F164" t="inlineStr"/>
      <c r="G164" t="n">
        <v>0</v>
      </c>
      <c r="H164" t="n">
        <v>16.3</v>
      </c>
      <c r="I164" t="n">
        <v>21821</v>
      </c>
      <c r="J164" t="n">
        <v>4.2</v>
      </c>
      <c r="K164" t="n">
        <v>59630</v>
      </c>
      <c r="L164" t="n">
        <v>2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45</v>
      </c>
      <c r="T164" t="n">
        <v>-8.800000000000001</v>
      </c>
      <c r="U164" t="n">
        <v>36.2</v>
      </c>
    </row>
    <row r="165">
      <c r="A165" t="inlineStr"/>
      <c r="B165" t="inlineStr">
        <is>
          <t>2</t>
        </is>
      </c>
      <c r="C165" t="inlineStr"/>
      <c r="D165" t="n">
        <v>36.87662</v>
      </c>
      <c r="E165" t="n">
        <v>-82.73699000000001</v>
      </c>
      <c r="F165" t="inlineStr"/>
      <c r="G165" t="n">
        <v>0</v>
      </c>
      <c r="H165" t="n">
        <v>23.1</v>
      </c>
      <c r="I165" t="n">
        <v>21063</v>
      </c>
      <c r="J165" t="n">
        <v>7</v>
      </c>
      <c r="K165" t="n">
        <v>45510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45</v>
      </c>
      <c r="T165" t="n">
        <v>-9.300000000000001</v>
      </c>
      <c r="U165" t="n">
        <v>35.7</v>
      </c>
    </row>
    <row r="166">
      <c r="A166" t="inlineStr"/>
      <c r="B166" t="inlineStr">
        <is>
          <t>2</t>
        </is>
      </c>
      <c r="C166" t="inlineStr"/>
      <c r="D166" t="n">
        <v>36.94126</v>
      </c>
      <c r="E166" t="n">
        <v>-82.4592</v>
      </c>
      <c r="F166" t="inlineStr"/>
      <c r="G166" t="n">
        <v>0</v>
      </c>
      <c r="H166" t="n">
        <v>26.5</v>
      </c>
      <c r="I166" t="n">
        <v>20626</v>
      </c>
      <c r="J166" t="n">
        <v>8.699999999999999</v>
      </c>
      <c r="K166" t="n">
        <v>45919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45</v>
      </c>
      <c r="T166" t="n">
        <v>-9.300000000000001</v>
      </c>
      <c r="U166" t="n">
        <v>35.7</v>
      </c>
    </row>
    <row r="167">
      <c r="A167" t="inlineStr"/>
      <c r="B167" t="inlineStr">
        <is>
          <t>1</t>
        </is>
      </c>
      <c r="C167" t="inlineStr"/>
      <c r="D167" t="n">
        <v>37.12133</v>
      </c>
      <c r="E167" t="n">
        <v>-81.54694000000001</v>
      </c>
      <c r="F167" t="inlineStr"/>
      <c r="G167" t="n">
        <v>0</v>
      </c>
      <c r="H167" t="n">
        <v>37.3</v>
      </c>
      <c r="I167" t="n">
        <v>20510</v>
      </c>
      <c r="J167" t="n">
        <v>4.5</v>
      </c>
      <c r="K167" t="n">
        <v>58208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45</v>
      </c>
      <c r="T167" t="n">
        <v>-9.699999999999999</v>
      </c>
      <c r="U167" t="n">
        <v>35.3</v>
      </c>
    </row>
    <row r="168">
      <c r="A168" t="inlineStr"/>
      <c r="B168" t="inlineStr">
        <is>
          <t>?</t>
        </is>
      </c>
      <c r="C168" t="inlineStr"/>
      <c r="D168" t="n">
        <v>36.94414</v>
      </c>
      <c r="E168" t="n">
        <v>-82.41692</v>
      </c>
      <c r="F168" t="inlineStr"/>
      <c r="G168" t="n">
        <v>0</v>
      </c>
      <c r="H168" t="n">
        <v>25.9</v>
      </c>
      <c r="I168" t="n">
        <v>12773</v>
      </c>
      <c r="J168" t="n">
        <v>10.9</v>
      </c>
      <c r="K168" t="n">
        <v>45453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45</v>
      </c>
      <c r="T168" t="n">
        <v>-9.9</v>
      </c>
      <c r="U168" t="n">
        <v>35.1</v>
      </c>
    </row>
    <row r="169">
      <c r="A169" t="inlineStr"/>
      <c r="B169" t="inlineStr">
        <is>
          <t>?</t>
        </is>
      </c>
      <c r="C169" t="inlineStr"/>
      <c r="D169" t="n">
        <v>37.34323</v>
      </c>
      <c r="E169" t="n">
        <v>-80.75931</v>
      </c>
      <c r="F169" t="inlineStr"/>
      <c r="G169" t="n">
        <v>0</v>
      </c>
      <c r="H169" t="n">
        <v>18.4</v>
      </c>
      <c r="I169" t="n">
        <v>19721</v>
      </c>
      <c r="J169" t="n">
        <v>4.6</v>
      </c>
      <c r="K169" t="n">
        <v>58794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45</v>
      </c>
      <c r="T169" t="n">
        <v>-9.9</v>
      </c>
      <c r="U169" t="n">
        <v>35.1</v>
      </c>
    </row>
    <row r="170">
      <c r="A170" t="inlineStr"/>
      <c r="B170" t="inlineStr">
        <is>
          <t>?</t>
        </is>
      </c>
      <c r="C170" t="inlineStr"/>
      <c r="D170" t="n">
        <v>36.64932</v>
      </c>
      <c r="E170" t="n">
        <v>-80.27112</v>
      </c>
      <c r="F170" t="inlineStr"/>
      <c r="G170" t="n">
        <v>0</v>
      </c>
      <c r="H170" t="n">
        <v>22.7</v>
      </c>
      <c r="I170" t="n">
        <v>12817</v>
      </c>
      <c r="J170" t="n">
        <v>1.3</v>
      </c>
      <c r="K170" t="n">
        <v>56277</v>
      </c>
      <c r="L170" t="n">
        <v>2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40</v>
      </c>
      <c r="T170" t="n">
        <v>-8.199999999999999</v>
      </c>
      <c r="U170" t="n">
        <v>31.8</v>
      </c>
    </row>
    <row r="171">
      <c r="A171" t="inlineStr"/>
      <c r="B171" t="inlineStr">
        <is>
          <t>?</t>
        </is>
      </c>
      <c r="C171" t="inlineStr"/>
      <c r="D171" t="n">
        <v>37.35568</v>
      </c>
      <c r="E171" t="n">
        <v>-79.83543</v>
      </c>
      <c r="F171" t="inlineStr"/>
      <c r="G171" t="n">
        <v>0</v>
      </c>
      <c r="H171" t="n">
        <v>4.8</v>
      </c>
      <c r="I171" t="n">
        <v>150143</v>
      </c>
      <c r="J171" t="n">
        <v>5.3</v>
      </c>
      <c r="K171" t="n">
        <v>61134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40</v>
      </c>
      <c r="T171" t="n">
        <v>-9.6</v>
      </c>
      <c r="U171" t="n">
        <v>30.4</v>
      </c>
    </row>
    <row r="172">
      <c r="A172" t="inlineStr"/>
      <c r="B172" t="inlineStr">
        <is>
          <t>?</t>
        </is>
      </c>
      <c r="C172" t="inlineStr"/>
      <c r="D172" t="n">
        <v>36.75678</v>
      </c>
      <c r="E172" t="n">
        <v>-80.69535999999999</v>
      </c>
      <c r="F172" t="inlineStr"/>
      <c r="G172" t="n">
        <v>0</v>
      </c>
      <c r="H172" t="n">
        <v>19.9</v>
      </c>
      <c r="I172" t="n">
        <v>21023</v>
      </c>
      <c r="J172" t="n">
        <v>5</v>
      </c>
      <c r="K172" t="n">
        <v>50170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40</v>
      </c>
      <c r="T172" t="n">
        <v>-9.9</v>
      </c>
      <c r="U172" t="n">
        <v>30.1</v>
      </c>
    </row>
    <row r="173">
      <c r="A173" t="inlineStr"/>
      <c r="B173" t="inlineStr">
        <is>
          <t>118C-B-A</t>
        </is>
      </c>
      <c r="C173" t="inlineStr">
        <is>
          <t>I-81S Dist/Coll at mp118</t>
        </is>
      </c>
      <c r="D173" t="n">
        <v>37.14394</v>
      </c>
      <c r="E173" t="n">
        <v>-80.34820999999999</v>
      </c>
      <c r="F173" t="n">
        <v>8600</v>
      </c>
      <c r="G173" t="n">
        <v>0</v>
      </c>
      <c r="H173" t="n">
        <v>3.8</v>
      </c>
      <c r="I173" t="n">
        <v>101217</v>
      </c>
      <c r="J173" t="n">
        <v>3.3</v>
      </c>
      <c r="K173" t="n">
        <v>62613</v>
      </c>
      <c r="L173" t="n">
        <v>13</v>
      </c>
      <c r="M173" t="n">
        <v>0</v>
      </c>
      <c r="N173" t="n">
        <v>1</v>
      </c>
      <c r="O173" t="n">
        <v>1</v>
      </c>
      <c r="P173" t="n">
        <v>0</v>
      </c>
      <c r="Q173" t="n">
        <v>0</v>
      </c>
      <c r="R173" t="n">
        <v>0</v>
      </c>
      <c r="S173" t="n">
        <v>20</v>
      </c>
      <c r="T173" t="n">
        <v>9.9</v>
      </c>
      <c r="U173" t="n">
        <v>29.9</v>
      </c>
    </row>
    <row r="174">
      <c r="A174" t="inlineStr"/>
      <c r="B174" t="inlineStr">
        <is>
          <t>40</t>
        </is>
      </c>
      <c r="C174" t="inlineStr">
        <is>
          <t>I-77S</t>
        </is>
      </c>
      <c r="D174" t="n">
        <v>36.96537</v>
      </c>
      <c r="E174" t="n">
        <v>-81.06598</v>
      </c>
      <c r="F174" t="n">
        <v>32000</v>
      </c>
      <c r="G174" t="n">
        <v>25.8</v>
      </c>
      <c r="H174" t="n">
        <v>1</v>
      </c>
      <c r="I174" t="n">
        <v>20164</v>
      </c>
      <c r="J174" t="n">
        <v>5.4</v>
      </c>
      <c r="K174" t="n">
        <v>52875</v>
      </c>
      <c r="L174" t="n">
        <v>17</v>
      </c>
      <c r="M174" t="n">
        <v>3</v>
      </c>
      <c r="N174" t="n">
        <v>0</v>
      </c>
      <c r="O174" t="n">
        <v>0</v>
      </c>
      <c r="P174" t="n">
        <v>0</v>
      </c>
      <c r="Q174" t="n">
        <v>1</v>
      </c>
      <c r="R174" t="n">
        <v>3</v>
      </c>
      <c r="S174" t="n">
        <v>20</v>
      </c>
      <c r="T174" t="n">
        <v>9.300000000000001</v>
      </c>
      <c r="U174" t="n">
        <v>29.3</v>
      </c>
    </row>
    <row r="175">
      <c r="A175" t="inlineStr"/>
      <c r="B175" t="inlineStr">
        <is>
          <t>?</t>
        </is>
      </c>
      <c r="C175" t="inlineStr">
        <is>
          <t>I-581S</t>
        </is>
      </c>
      <c r="D175" t="n">
        <v>37.30905</v>
      </c>
      <c r="E175" t="n">
        <v>-79.97338000000001</v>
      </c>
      <c r="F175" t="n">
        <v>64000</v>
      </c>
      <c r="G175" t="n">
        <v>6</v>
      </c>
      <c r="H175" t="n">
        <v>1</v>
      </c>
      <c r="I175" t="n">
        <v>230406</v>
      </c>
      <c r="J175" t="n">
        <v>4.6</v>
      </c>
      <c r="K175" t="n">
        <v>67323</v>
      </c>
      <c r="L175" t="n">
        <v>17</v>
      </c>
      <c r="M175" t="n">
        <v>0</v>
      </c>
      <c r="N175" t="n">
        <v>0</v>
      </c>
      <c r="O175" t="n">
        <v>0</v>
      </c>
      <c r="P175" t="n">
        <v>1</v>
      </c>
      <c r="Q175" t="n">
        <v>1</v>
      </c>
      <c r="R175" t="n">
        <v>3</v>
      </c>
      <c r="S175" t="n">
        <v>25</v>
      </c>
      <c r="T175" t="n">
        <v>3.9</v>
      </c>
      <c r="U175" t="n">
        <v>28.9</v>
      </c>
    </row>
    <row r="176">
      <c r="A176" t="inlineStr"/>
      <c r="B176" t="inlineStr">
        <is>
          <t>?</t>
        </is>
      </c>
      <c r="C176" t="inlineStr">
        <is>
          <t>I-581N</t>
        </is>
      </c>
      <c r="D176" t="n">
        <v>37.31283</v>
      </c>
      <c r="E176" t="n">
        <v>-79.96702999999999</v>
      </c>
      <c r="F176" t="n">
        <v>55000</v>
      </c>
      <c r="G176" t="n">
        <v>6</v>
      </c>
      <c r="H176" t="n">
        <v>0.6</v>
      </c>
      <c r="I176" t="n">
        <v>232896</v>
      </c>
      <c r="J176" t="n">
        <v>4.5</v>
      </c>
      <c r="K176" t="n">
        <v>67242</v>
      </c>
      <c r="L176" t="n">
        <v>20</v>
      </c>
      <c r="M176" t="n">
        <v>0</v>
      </c>
      <c r="N176" t="n">
        <v>0</v>
      </c>
      <c r="O176" t="n">
        <v>0</v>
      </c>
      <c r="P176" t="n">
        <v>1</v>
      </c>
      <c r="Q176" t="n">
        <v>1</v>
      </c>
      <c r="R176" t="n">
        <v>3</v>
      </c>
      <c r="S176" t="n">
        <v>25</v>
      </c>
      <c r="T176" t="n">
        <v>3.8</v>
      </c>
      <c r="U176" t="n">
        <v>28.8</v>
      </c>
    </row>
    <row r="177">
      <c r="A177" t="inlineStr"/>
      <c r="B177" t="inlineStr">
        <is>
          <t>70</t>
        </is>
      </c>
      <c r="C177" t="inlineStr">
        <is>
          <t>I-81S</t>
        </is>
      </c>
      <c r="D177" t="n">
        <v>36.96029</v>
      </c>
      <c r="E177" t="n">
        <v>-81.0984</v>
      </c>
      <c r="F177" t="n">
        <v>35000</v>
      </c>
      <c r="G177" t="n">
        <v>21.4</v>
      </c>
      <c r="H177" t="n">
        <v>1.8</v>
      </c>
      <c r="I177" t="n">
        <v>20164</v>
      </c>
      <c r="J177" t="n">
        <v>5.4</v>
      </c>
      <c r="K177" t="n">
        <v>52875</v>
      </c>
      <c r="L177" t="n">
        <v>2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20</v>
      </c>
      <c r="T177" t="n">
        <v>-3.2</v>
      </c>
      <c r="U177" t="n">
        <v>16.8</v>
      </c>
    </row>
    <row r="178">
      <c r="A178" t="inlineStr"/>
      <c r="B178" t="inlineStr">
        <is>
          <t>2N</t>
        </is>
      </c>
      <c r="C178" t="inlineStr">
        <is>
          <t>I-581N</t>
        </is>
      </c>
      <c r="D178" t="n">
        <v>37.32708</v>
      </c>
      <c r="E178" t="n">
        <v>-79.98881</v>
      </c>
      <c r="F178" t="n">
        <v>55000</v>
      </c>
      <c r="G178" t="n">
        <v>6</v>
      </c>
      <c r="H178" t="n">
        <v>0.1</v>
      </c>
      <c r="I178" t="n">
        <v>227118</v>
      </c>
      <c r="J178" t="n">
        <v>4.6</v>
      </c>
      <c r="K178" t="n">
        <v>67129</v>
      </c>
      <c r="L178" t="n">
        <v>8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25</v>
      </c>
      <c r="T178" t="n">
        <v>1.5</v>
      </c>
      <c r="U178" t="n">
        <v>26.5</v>
      </c>
    </row>
    <row r="179">
      <c r="A179" t="inlineStr"/>
      <c r="B179" t="inlineStr">
        <is>
          <t>2</t>
        </is>
      </c>
      <c r="C179" t="inlineStr"/>
      <c r="D179" t="n">
        <v>36.89914</v>
      </c>
      <c r="E179" t="n">
        <v>-82.05869</v>
      </c>
      <c r="F179" t="inlineStr"/>
      <c r="G179" t="n">
        <v>0</v>
      </c>
      <c r="H179" t="n">
        <v>14.4</v>
      </c>
      <c r="I179" t="n">
        <v>18052</v>
      </c>
      <c r="J179" t="n">
        <v>3.8</v>
      </c>
      <c r="K179" t="n">
        <v>47357</v>
      </c>
      <c r="L179" t="n">
        <v>3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25</v>
      </c>
      <c r="T179" t="n">
        <v>0.9</v>
      </c>
      <c r="U179" t="n">
        <v>25.9</v>
      </c>
    </row>
    <row r="180">
      <c r="A180" t="inlineStr"/>
      <c r="B180" t="inlineStr">
        <is>
          <t>?</t>
        </is>
      </c>
      <c r="C180" t="inlineStr">
        <is>
          <t>I-581S</t>
        </is>
      </c>
      <c r="D180" t="n">
        <v>37.3064</v>
      </c>
      <c r="E180" t="n">
        <v>-79.97714000000001</v>
      </c>
      <c r="F180" t="n">
        <v>64000</v>
      </c>
      <c r="G180" t="n">
        <v>6</v>
      </c>
      <c r="H180" t="n">
        <v>1.4</v>
      </c>
      <c r="I180" t="n">
        <v>227118</v>
      </c>
      <c r="J180" t="n">
        <v>4.6</v>
      </c>
      <c r="K180" t="n">
        <v>67129</v>
      </c>
      <c r="L180" t="n">
        <v>17</v>
      </c>
      <c r="M180" t="n">
        <v>0</v>
      </c>
      <c r="N180" t="n">
        <v>0</v>
      </c>
      <c r="O180" t="n">
        <v>0</v>
      </c>
      <c r="P180" t="n">
        <v>1</v>
      </c>
      <c r="Q180" t="n">
        <v>0</v>
      </c>
      <c r="R180" t="n">
        <v>0</v>
      </c>
      <c r="S180" t="n">
        <v>25</v>
      </c>
      <c r="T180" t="n">
        <v>0.9</v>
      </c>
      <c r="U180" t="n">
        <v>25.9</v>
      </c>
    </row>
    <row r="181">
      <c r="A181" t="inlineStr"/>
      <c r="B181" t="inlineStr">
        <is>
          <t>41</t>
        </is>
      </c>
      <c r="C181" t="inlineStr">
        <is>
          <t>I-77S</t>
        </is>
      </c>
      <c r="D181" t="n">
        <v>36.9696</v>
      </c>
      <c r="E181" t="n">
        <v>-81.06685</v>
      </c>
      <c r="F181" t="n">
        <v>32000</v>
      </c>
      <c r="G181" t="n">
        <v>25.8</v>
      </c>
      <c r="H181" t="n">
        <v>1.1</v>
      </c>
      <c r="I181" t="n">
        <v>20164</v>
      </c>
      <c r="J181" t="n">
        <v>5.4</v>
      </c>
      <c r="K181" t="n">
        <v>52875</v>
      </c>
      <c r="L181" t="n">
        <v>13</v>
      </c>
      <c r="M181" t="n">
        <v>3</v>
      </c>
      <c r="N181" t="n">
        <v>0</v>
      </c>
      <c r="O181" t="n">
        <v>0</v>
      </c>
      <c r="P181" t="n">
        <v>0</v>
      </c>
      <c r="Q181" t="n">
        <v>1</v>
      </c>
      <c r="R181" t="n">
        <v>3</v>
      </c>
      <c r="S181" t="n">
        <v>20</v>
      </c>
      <c r="T181" t="n">
        <v>4</v>
      </c>
      <c r="U181" t="n">
        <v>24</v>
      </c>
    </row>
    <row r="182">
      <c r="A182" t="inlineStr"/>
      <c r="B182" t="inlineStr">
        <is>
          <t>?</t>
        </is>
      </c>
      <c r="C182" t="inlineStr"/>
      <c r="D182" t="n">
        <v>36.59463</v>
      </c>
      <c r="E182" t="n">
        <v>-82.57226</v>
      </c>
      <c r="F182" t="inlineStr"/>
      <c r="G182" t="n">
        <v>0</v>
      </c>
      <c r="H182" t="n">
        <v>3.9</v>
      </c>
      <c r="I182" t="n">
        <v>106940</v>
      </c>
      <c r="J182" t="n">
        <v>5.4</v>
      </c>
      <c r="K182" t="n">
        <v>55652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30</v>
      </c>
      <c r="T182" t="n">
        <v>-7.8</v>
      </c>
      <c r="U182" t="n">
        <v>22.2</v>
      </c>
    </row>
    <row r="183">
      <c r="A183" t="inlineStr"/>
      <c r="B183" t="inlineStr">
        <is>
          <t>?</t>
        </is>
      </c>
      <c r="C183" t="inlineStr"/>
      <c r="D183" t="n">
        <v>37.28401</v>
      </c>
      <c r="E183" t="n">
        <v>-79.8527</v>
      </c>
      <c r="F183" t="inlineStr"/>
      <c r="G183" t="n">
        <v>0</v>
      </c>
      <c r="H183" t="n">
        <v>2.4</v>
      </c>
      <c r="I183" t="n">
        <v>194408</v>
      </c>
      <c r="J183" t="n">
        <v>4.7</v>
      </c>
      <c r="K183" t="n">
        <v>63709</v>
      </c>
      <c r="L183" t="n">
        <v>1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30</v>
      </c>
      <c r="T183" t="n">
        <v>-8.6</v>
      </c>
      <c r="U183" t="n">
        <v>21.4</v>
      </c>
    </row>
    <row r="184">
      <c r="A184" t="inlineStr"/>
      <c r="B184" t="inlineStr">
        <is>
          <t>?</t>
        </is>
      </c>
      <c r="C184" t="inlineStr">
        <is>
          <t>I-81N</t>
        </is>
      </c>
      <c r="D184" t="n">
        <v>36.94035</v>
      </c>
      <c r="E184" t="n">
        <v>-81.15111</v>
      </c>
      <c r="F184" t="n">
        <v>34000</v>
      </c>
      <c r="G184" t="n">
        <v>21.5</v>
      </c>
      <c r="H184" t="n">
        <v>4.6</v>
      </c>
      <c r="I184" t="n">
        <v>21185</v>
      </c>
      <c r="J184" t="n">
        <v>4.6</v>
      </c>
      <c r="K184" t="n">
        <v>52201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30</v>
      </c>
      <c r="T184" t="n">
        <v>-9.9</v>
      </c>
      <c r="U184" t="n">
        <v>20.1</v>
      </c>
    </row>
    <row r="185">
      <c r="A185" t="inlineStr"/>
      <c r="B185" t="inlineStr">
        <is>
          <t>118B</t>
        </is>
      </c>
      <c r="C185" t="inlineStr">
        <is>
          <t>I-81N Dist/Coll at mp118</t>
        </is>
      </c>
      <c r="D185" t="n">
        <v>37.13033</v>
      </c>
      <c r="E185" t="n">
        <v>-80.37085</v>
      </c>
      <c r="F185" t="n">
        <v>12000</v>
      </c>
      <c r="G185" t="n">
        <v>0</v>
      </c>
      <c r="H185" t="n">
        <v>2.5</v>
      </c>
      <c r="I185" t="n">
        <v>105614</v>
      </c>
      <c r="J185" t="n">
        <v>3.8</v>
      </c>
      <c r="K185" t="n">
        <v>59175</v>
      </c>
      <c r="L185" t="n">
        <v>3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20</v>
      </c>
      <c r="T185" t="n">
        <v>-1.5</v>
      </c>
      <c r="U185" t="n">
        <v>18.5</v>
      </c>
    </row>
    <row r="186">
      <c r="A186" t="inlineStr"/>
      <c r="B186" t="inlineStr">
        <is>
          <t>1</t>
        </is>
      </c>
      <c r="C186" t="inlineStr"/>
      <c r="D186" t="n">
        <v>36.88839</v>
      </c>
      <c r="E186" t="n">
        <v>-82.09399999999999</v>
      </c>
      <c r="F186" t="inlineStr"/>
      <c r="G186" t="n">
        <v>0</v>
      </c>
      <c r="H186" t="n">
        <v>14.5</v>
      </c>
      <c r="I186" t="n">
        <v>18052</v>
      </c>
      <c r="J186" t="n">
        <v>3.8</v>
      </c>
      <c r="K186" t="n">
        <v>47357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25</v>
      </c>
      <c r="T186" t="n">
        <v>-9.5</v>
      </c>
      <c r="U186" t="n">
        <v>15.5</v>
      </c>
    </row>
    <row r="187">
      <c r="A187" t="inlineStr"/>
      <c r="B187" t="inlineStr">
        <is>
          <t>2</t>
        </is>
      </c>
      <c r="C187" t="inlineStr">
        <is>
          <t>I-81S Dist/Coll at mp118</t>
        </is>
      </c>
      <c r="D187" t="n">
        <v>37.13623</v>
      </c>
      <c r="E187" t="n">
        <v>-80.37781</v>
      </c>
      <c r="F187" t="n">
        <v>2500</v>
      </c>
      <c r="G187" t="n">
        <v>0</v>
      </c>
      <c r="H187" t="n">
        <v>2.3</v>
      </c>
      <c r="I187" t="n">
        <v>101658</v>
      </c>
      <c r="J187" t="n">
        <v>3.8</v>
      </c>
      <c r="K187" t="n">
        <v>59126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20</v>
      </c>
      <c r="T187" t="n">
        <v>-6.3</v>
      </c>
      <c r="U187" t="n">
        <v>13.7</v>
      </c>
    </row>
    <row r="188">
      <c r="A188" t="inlineStr"/>
      <c r="B188" t="inlineStr">
        <is>
          <t>1A-B</t>
        </is>
      </c>
      <c r="C188" t="inlineStr">
        <is>
          <t>I-381N</t>
        </is>
      </c>
      <c r="D188" t="n">
        <v>36.62257</v>
      </c>
      <c r="E188" t="n">
        <v>-82.18062</v>
      </c>
      <c r="F188" t="n">
        <v>12000</v>
      </c>
      <c r="G188" t="n">
        <v>3.5</v>
      </c>
      <c r="H188" t="n">
        <v>3.4</v>
      </c>
      <c r="I188" t="n">
        <v>77795</v>
      </c>
      <c r="J188" t="n">
        <v>6.8</v>
      </c>
      <c r="K188" t="n">
        <v>54930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20</v>
      </c>
      <c r="T188" t="n">
        <v>-7.7</v>
      </c>
      <c r="U188" t="n">
        <v>12.3</v>
      </c>
    </row>
    <row r="189">
      <c r="A189" t="inlineStr"/>
      <c r="B189" t="inlineStr">
        <is>
          <t>118A-B-C</t>
        </is>
      </c>
      <c r="C189" t="inlineStr">
        <is>
          <t>I-81S Dist/Coll at mp118</t>
        </is>
      </c>
      <c r="D189" t="n">
        <v>37.12528</v>
      </c>
      <c r="E189" t="n">
        <v>-80.38029</v>
      </c>
      <c r="F189" t="n">
        <v>9100</v>
      </c>
      <c r="G189" t="n">
        <v>0</v>
      </c>
      <c r="H189" t="n">
        <v>2.5</v>
      </c>
      <c r="I189" t="n">
        <v>105614</v>
      </c>
      <c r="J189" t="n">
        <v>3.8</v>
      </c>
      <c r="K189" t="n">
        <v>59175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20</v>
      </c>
      <c r="T189" t="n">
        <v>-8.9</v>
      </c>
      <c r="U189" t="n">
        <v>11.1</v>
      </c>
    </row>
    <row r="190">
      <c r="A190" t="inlineStr"/>
      <c r="B190" t="inlineStr">
        <is>
          <t>?</t>
        </is>
      </c>
      <c r="C190" t="inlineStr"/>
      <c r="D190" t="n">
        <v>37.18856</v>
      </c>
      <c r="E190" t="n">
        <v>-80.40628</v>
      </c>
      <c r="F190" t="inlineStr"/>
      <c r="G190" t="n">
        <v>0</v>
      </c>
      <c r="H190" t="n">
        <v>2.8</v>
      </c>
      <c r="I190" t="n">
        <v>104217</v>
      </c>
      <c r="J190" t="n">
        <v>3.4</v>
      </c>
      <c r="K190" t="n">
        <v>62044</v>
      </c>
      <c r="L190" t="n">
        <v>3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15</v>
      </c>
      <c r="T190" t="n">
        <v>-3.9</v>
      </c>
      <c r="U190" t="n">
        <v>11.1</v>
      </c>
    </row>
    <row r="191">
      <c r="A191" t="inlineStr"/>
      <c r="B191" t="inlineStr">
        <is>
          <t>?</t>
        </is>
      </c>
      <c r="C191" t="inlineStr"/>
      <c r="D191" t="n">
        <v>37.18827</v>
      </c>
      <c r="E191" t="n">
        <v>-80.39991000000001</v>
      </c>
      <c r="F191" t="inlineStr"/>
      <c r="G191" t="n">
        <v>0</v>
      </c>
      <c r="H191" t="n">
        <v>2.8</v>
      </c>
      <c r="I191" t="n">
        <v>104217</v>
      </c>
      <c r="J191" t="n">
        <v>3.4</v>
      </c>
      <c r="K191" t="n">
        <v>62044</v>
      </c>
      <c r="L191" t="n">
        <v>3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15</v>
      </c>
      <c r="T191" t="n">
        <v>-4</v>
      </c>
      <c r="U191" t="n">
        <v>11</v>
      </c>
    </row>
    <row r="192">
      <c r="A192" t="inlineStr"/>
      <c r="B192" t="inlineStr">
        <is>
          <t>5AB</t>
        </is>
      </c>
      <c r="C192" t="inlineStr"/>
      <c r="D192" t="n">
        <v>37.19522</v>
      </c>
      <c r="E192" t="n">
        <v>-80.40451</v>
      </c>
      <c r="F192" t="inlineStr"/>
      <c r="G192" t="n">
        <v>0</v>
      </c>
      <c r="H192" t="n">
        <v>2.6</v>
      </c>
      <c r="I192" t="n">
        <v>104217</v>
      </c>
      <c r="J192" t="n">
        <v>3.4</v>
      </c>
      <c r="K192" t="n">
        <v>62044</v>
      </c>
      <c r="L192" t="n">
        <v>3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15</v>
      </c>
      <c r="T192" t="n">
        <v>-4.1</v>
      </c>
      <c r="U192" t="n">
        <v>10.9</v>
      </c>
    </row>
    <row r="193">
      <c r="A193" t="inlineStr"/>
      <c r="B193" t="inlineStr">
        <is>
          <t>?</t>
        </is>
      </c>
      <c r="C193" t="inlineStr"/>
      <c r="D193" t="n">
        <v>36.63244</v>
      </c>
      <c r="E193" t="n">
        <v>-82.61154999999999</v>
      </c>
      <c r="F193" t="inlineStr"/>
      <c r="G193" t="n">
        <v>0</v>
      </c>
      <c r="H193" t="n">
        <v>5.5</v>
      </c>
      <c r="I193" t="n">
        <v>76711</v>
      </c>
      <c r="J193" t="n">
        <v>6.2</v>
      </c>
      <c r="K193" t="n">
        <v>50751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20</v>
      </c>
      <c r="T193" t="n">
        <v>-9.9</v>
      </c>
      <c r="U193" t="n">
        <v>10.1</v>
      </c>
    </row>
    <row r="194">
      <c r="A194" t="inlineStr"/>
      <c r="B194" t="inlineStr">
        <is>
          <t>?</t>
        </is>
      </c>
      <c r="C194" t="inlineStr"/>
      <c r="D194" t="n">
        <v>37.21032</v>
      </c>
      <c r="E194" t="n">
        <v>-79.95611</v>
      </c>
      <c r="F194" t="inlineStr"/>
      <c r="G194" t="n">
        <v>0</v>
      </c>
      <c r="H194" t="n">
        <v>1.8</v>
      </c>
      <c r="I194" t="n">
        <v>220711</v>
      </c>
      <c r="J194" t="n">
        <v>4.5</v>
      </c>
      <c r="K194" t="n">
        <v>67238</v>
      </c>
      <c r="L194" t="n">
        <v>2</v>
      </c>
      <c r="M194" t="n">
        <v>0</v>
      </c>
      <c r="N194" t="n">
        <v>0</v>
      </c>
      <c r="O194" t="n">
        <v>0</v>
      </c>
      <c r="P194" t="n">
        <v>1</v>
      </c>
      <c r="Q194" t="n">
        <v>0</v>
      </c>
      <c r="R194" t="n">
        <v>0</v>
      </c>
      <c r="S194" t="n">
        <v>10</v>
      </c>
      <c r="T194" t="n">
        <v>-7.4</v>
      </c>
      <c r="U194" t="n">
        <v>2.6</v>
      </c>
    </row>
    <row r="195">
      <c r="A195" t="inlineStr"/>
      <c r="B195" t="inlineStr">
        <is>
          <t>?</t>
        </is>
      </c>
      <c r="C195" t="inlineStr"/>
      <c r="D195" t="n">
        <v>37.22729</v>
      </c>
      <c r="E195" t="n">
        <v>-80.44049</v>
      </c>
      <c r="F195" t="inlineStr"/>
      <c r="G195" t="n">
        <v>0</v>
      </c>
      <c r="H195" t="n">
        <v>1.3</v>
      </c>
      <c r="I195" t="n">
        <v>101201</v>
      </c>
      <c r="J195" t="n">
        <v>3.1</v>
      </c>
      <c r="K195" t="n">
        <v>62375</v>
      </c>
      <c r="L195" t="n">
        <v>9</v>
      </c>
      <c r="M195" t="n">
        <v>0</v>
      </c>
      <c r="N195" t="n">
        <v>0</v>
      </c>
      <c r="O195" t="n">
        <v>1</v>
      </c>
      <c r="P195" t="n">
        <v>0</v>
      </c>
      <c r="Q195" t="n">
        <v>0</v>
      </c>
      <c r="R195" t="n">
        <v>0</v>
      </c>
      <c r="S195" t="n">
        <v>5</v>
      </c>
      <c r="T195" t="n">
        <v>-2.7</v>
      </c>
      <c r="U195" t="n">
        <v>2.3</v>
      </c>
    </row>
    <row r="196">
      <c r="A196" t="inlineStr"/>
      <c r="B196" t="inlineStr">
        <is>
          <t>?</t>
        </is>
      </c>
      <c r="C196" t="inlineStr"/>
      <c r="D196" t="n">
        <v>37.24629</v>
      </c>
      <c r="E196" t="n">
        <v>-80.4314</v>
      </c>
      <c r="F196" t="inlineStr"/>
      <c r="G196" t="n">
        <v>0</v>
      </c>
      <c r="H196" t="n">
        <v>1.1</v>
      </c>
      <c r="I196" t="n">
        <v>93360</v>
      </c>
      <c r="J196" t="n">
        <v>2.9</v>
      </c>
      <c r="K196" t="n">
        <v>64110</v>
      </c>
      <c r="L196" t="n">
        <v>5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5</v>
      </c>
      <c r="T196" t="n">
        <v>-4.4</v>
      </c>
      <c r="U196" t="n">
        <v>0.6</v>
      </c>
    </row>
    <row r="197">
      <c r="A197" t="inlineStr"/>
      <c r="B197" t="inlineStr">
        <is>
          <t>6</t>
        </is>
      </c>
      <c r="C197" t="inlineStr"/>
      <c r="D197" t="n">
        <v>37.2096</v>
      </c>
      <c r="E197" t="n">
        <v>-80.42755</v>
      </c>
      <c r="F197" t="inlineStr"/>
      <c r="G197" t="n">
        <v>0</v>
      </c>
      <c r="H197" t="n">
        <v>1.7</v>
      </c>
      <c r="I197" t="n">
        <v>101201</v>
      </c>
      <c r="J197" t="n">
        <v>3.1</v>
      </c>
      <c r="K197" t="n">
        <v>62375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5</v>
      </c>
      <c r="T197" t="n">
        <v>-10</v>
      </c>
      <c r="U197" t="n">
        <v>-5</v>
      </c>
    </row>
  </sheetData>
  <autoFilter ref="A1:U19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21" customWidth="1" min="3" max="3"/>
    <col width="12" customWidth="1" min="4" max="4"/>
    <col width="14" customWidth="1" min="5" max="5"/>
    <col width="20" customWidth="1" min="6" max="6"/>
    <col width="44" customWidth="1" min="7" max="7"/>
  </cols>
  <sheetData>
    <row r="1">
      <c r="A1" s="17" t="inlineStr">
        <is>
          <t>Business Category</t>
        </is>
      </c>
      <c r="B1" s="17" t="inlineStr">
        <is>
          <t>WH mean (1mi)</t>
        </is>
      </c>
      <c r="C1" s="17" t="inlineStr">
        <is>
          <t>Baseline mean (1mi)</t>
        </is>
      </c>
      <c r="D1" s="17" t="inlineStr">
        <is>
          <t>Lift ratio</t>
        </is>
      </c>
      <c r="E1" s="17" t="inlineStr">
        <is>
          <t>WH % with ≥1</t>
        </is>
      </c>
      <c r="F1" s="17" t="inlineStr">
        <is>
          <t>Baseline % with ≥1</t>
        </is>
      </c>
      <c r="G1" s="17" t="inlineStr">
        <is>
          <t>Interpretation</t>
        </is>
      </c>
    </row>
    <row r="2">
      <c r="A2" t="inlineStr">
        <is>
          <t>Any hotel/motel/lodging</t>
        </is>
      </c>
      <c r="B2" t="n">
        <v>6.27</v>
      </c>
      <c r="C2" t="n">
        <v>3.44</v>
      </c>
      <c r="D2" s="15" t="inlineStr">
        <is>
          <t>1.82x</t>
        </is>
      </c>
      <c r="E2" t="inlineStr">
        <is>
          <t>59%</t>
        </is>
      </c>
      <c r="F2" t="inlineStr">
        <is>
          <t>49%</t>
        </is>
      </c>
      <c r="G2" t="inlineStr">
        <is>
          <t>Moderate co-location</t>
        </is>
      </c>
    </row>
    <row r="3">
      <c r="A3" t="inlineStr">
        <is>
          <t>Holiday Inn Express</t>
        </is>
      </c>
      <c r="B3" t="n">
        <v>0.32</v>
      </c>
      <c r="C3" t="n">
        <v>0.11</v>
      </c>
      <c r="D3" s="15" t="inlineStr">
        <is>
          <t>2.90x</t>
        </is>
      </c>
      <c r="E3" t="inlineStr">
        <is>
          <t>26%</t>
        </is>
      </c>
      <c r="F3" t="inlineStr">
        <is>
          <t>10%</t>
        </is>
      </c>
      <c r="G3" t="inlineStr">
        <is>
          <t>Moderate co-location</t>
        </is>
      </c>
    </row>
    <row r="4">
      <c r="A4" t="inlineStr">
        <is>
          <t>Hampton Inn / Hilton family</t>
        </is>
      </c>
      <c r="B4" t="n">
        <v>0.47</v>
      </c>
      <c r="C4" t="n">
        <v>0.17</v>
      </c>
      <c r="D4" s="15" t="inlineStr">
        <is>
          <t>2.71x</t>
        </is>
      </c>
      <c r="E4" t="inlineStr">
        <is>
          <t>27%</t>
        </is>
      </c>
      <c r="F4" t="inlineStr">
        <is>
          <t>12%</t>
        </is>
      </c>
      <c r="G4" t="inlineStr">
        <is>
          <t>Moderate co-location</t>
        </is>
      </c>
    </row>
    <row r="5">
      <c r="A5" t="inlineStr">
        <is>
          <t>Comfort Inn / Choice Hotels</t>
        </is>
      </c>
      <c r="B5" t="n">
        <v>0.74</v>
      </c>
      <c r="C5" t="n">
        <v>0.24</v>
      </c>
      <c r="D5" s="19" t="inlineStr">
        <is>
          <t>3.02x</t>
        </is>
      </c>
      <c r="E5" t="inlineStr">
        <is>
          <t>40%</t>
        </is>
      </c>
      <c r="F5" t="inlineStr">
        <is>
          <t>15%</t>
        </is>
      </c>
      <c r="G5" t="inlineStr">
        <is>
          <t>STRONG co-location — WH clearly seeks this</t>
        </is>
      </c>
    </row>
    <row r="6">
      <c r="A6" t="inlineStr">
        <is>
          <t>Budget motels (Super 8/Motel 6/Days Inn)</t>
        </is>
      </c>
      <c r="B6" t="n">
        <v>1.18</v>
      </c>
      <c r="C6" t="n">
        <v>0.31</v>
      </c>
      <c r="D6" s="19" t="inlineStr">
        <is>
          <t>3.77x</t>
        </is>
      </c>
      <c r="E6" t="inlineStr">
        <is>
          <t>40%</t>
        </is>
      </c>
      <c r="F6" t="inlineStr">
        <is>
          <t>15%</t>
        </is>
      </c>
      <c r="G6" t="inlineStr">
        <is>
          <t>STRONG co-location — WH clearly seeks this</t>
        </is>
      </c>
    </row>
    <row r="7">
      <c r="A7" t="inlineStr">
        <is>
          <t>Major truck stops (Pilot/Flying J/Love's/TA)</t>
        </is>
      </c>
      <c r="B7" t="n">
        <v>0.12</v>
      </c>
      <c r="C7" t="n">
        <v>0.08</v>
      </c>
      <c r="D7" t="inlineStr">
        <is>
          <t>1.56x</t>
        </is>
      </c>
      <c r="E7" t="inlineStr">
        <is>
          <t>5%</t>
        </is>
      </c>
      <c r="F7" t="inlineStr">
        <is>
          <t>4%</t>
        </is>
      </c>
      <c r="G7" t="inlineStr">
        <is>
          <t>Mild co-location</t>
        </is>
      </c>
    </row>
    <row r="8">
      <c r="A8" t="inlineStr">
        <is>
          <t>Gas station (any)</t>
        </is>
      </c>
      <c r="B8" t="n">
        <v>4.22</v>
      </c>
      <c r="C8" t="n">
        <v>3.03</v>
      </c>
      <c r="D8" t="inlineStr">
        <is>
          <t>1.39x</t>
        </is>
      </c>
      <c r="E8" t="inlineStr">
        <is>
          <t>65%</t>
        </is>
      </c>
      <c r="F8" t="inlineStr">
        <is>
          <t>64%</t>
        </is>
      </c>
      <c r="G8" t="inlineStr">
        <is>
          <t>Mild co-location</t>
        </is>
      </c>
    </row>
    <row r="9">
      <c r="A9" t="inlineStr">
        <is>
          <t>Convenience store</t>
        </is>
      </c>
      <c r="B9" t="n">
        <v>2.36</v>
      </c>
      <c r="C9" t="n">
        <v>2.11</v>
      </c>
      <c r="D9" t="inlineStr">
        <is>
          <t>1.12x</t>
        </is>
      </c>
      <c r="E9" t="inlineStr">
        <is>
          <t>64%</t>
        </is>
      </c>
      <c r="F9" t="inlineStr">
        <is>
          <t>60%</t>
        </is>
      </c>
      <c r="G9" t="inlineStr">
        <is>
          <t>Indifferent</t>
        </is>
      </c>
    </row>
    <row r="10">
      <c r="A10" t="inlineStr">
        <is>
          <t>Fast-food restaurant</t>
        </is>
      </c>
      <c r="B10" t="n">
        <v>4.98</v>
      </c>
      <c r="C10" t="n">
        <v>2.69</v>
      </c>
      <c r="D10" s="15" t="inlineStr">
        <is>
          <t>1.85x</t>
        </is>
      </c>
      <c r="E10" t="inlineStr">
        <is>
          <t>63%</t>
        </is>
      </c>
      <c r="F10" t="inlineStr">
        <is>
          <t>54%</t>
        </is>
      </c>
      <c r="G10" t="inlineStr">
        <is>
          <t>Moderate co-location</t>
        </is>
      </c>
    </row>
    <row r="11">
      <c r="A11" t="inlineStr">
        <is>
          <t>Full-service restaurant</t>
        </is>
      </c>
      <c r="B11" t="n">
        <v>3.61</v>
      </c>
      <c r="C11" t="n">
        <v>4.31</v>
      </c>
      <c r="D11" s="18" t="inlineStr">
        <is>
          <t>0.84x</t>
        </is>
      </c>
      <c r="E11" t="inlineStr">
        <is>
          <t>61%</t>
        </is>
      </c>
      <c r="F11" t="inlineStr">
        <is>
          <t>57%</t>
        </is>
      </c>
      <c r="G11" t="inlineStr">
        <is>
          <t>AVOIDANCE — WH under-indexes here</t>
        </is>
      </c>
    </row>
    <row r="12">
      <c r="A12" t="inlineStr">
        <is>
          <t>Cracker Barrel</t>
        </is>
      </c>
      <c r="B12" t="n">
        <v>0.23</v>
      </c>
      <c r="C12" t="n">
        <v>0.04</v>
      </c>
      <c r="D12" s="19" t="inlineStr">
        <is>
          <t>5.77x</t>
        </is>
      </c>
      <c r="E12" t="inlineStr">
        <is>
          <t>19%</t>
        </is>
      </c>
      <c r="F12" t="inlineStr">
        <is>
          <t>3%</t>
        </is>
      </c>
      <c r="G12" t="inlineStr">
        <is>
          <t>STRONG co-location — WH clearly seeks this</t>
        </is>
      </c>
    </row>
    <row r="13">
      <c r="A13" t="inlineStr">
        <is>
          <t>Denny's</t>
        </is>
      </c>
      <c r="B13" t="n">
        <v>0.07000000000000001</v>
      </c>
      <c r="C13" t="n">
        <v>0.05</v>
      </c>
      <c r="D13" t="inlineStr">
        <is>
          <t>1.51x</t>
        </is>
      </c>
      <c r="E13" t="inlineStr">
        <is>
          <t>6%</t>
        </is>
      </c>
      <c r="F13" t="inlineStr">
        <is>
          <t>4%</t>
        </is>
      </c>
      <c r="G13" t="inlineStr">
        <is>
          <t>Mild co-location</t>
        </is>
      </c>
    </row>
    <row r="14">
      <c r="A14" t="inlineStr">
        <is>
          <t>IHOP</t>
        </is>
      </c>
      <c r="B14" t="n">
        <v>0.14</v>
      </c>
      <c r="C14" t="n">
        <v>0.09</v>
      </c>
      <c r="D14" t="inlineStr">
        <is>
          <t>1.62x</t>
        </is>
      </c>
      <c r="E14" t="inlineStr">
        <is>
          <t>13%</t>
        </is>
      </c>
      <c r="F14" t="inlineStr">
        <is>
          <t>8%</t>
        </is>
      </c>
      <c r="G14" t="inlineStr">
        <is>
          <t>Mild co-location</t>
        </is>
      </c>
    </row>
    <row r="15">
      <c r="A15" t="inlineStr">
        <is>
          <t>Huddle House</t>
        </is>
      </c>
      <c r="B15" t="n">
        <v>0.02</v>
      </c>
      <c r="C15" t="n">
        <v>0.01</v>
      </c>
      <c r="D15" t="inlineStr">
        <is>
          <t>1.16x</t>
        </is>
      </c>
      <c r="E15" t="inlineStr">
        <is>
          <t>2%</t>
        </is>
      </c>
      <c r="F15" t="inlineStr">
        <is>
          <t>1%</t>
        </is>
      </c>
      <c r="G15" t="inlineStr">
        <is>
          <t>Indifferent</t>
        </is>
      </c>
    </row>
    <row r="16">
      <c r="A16" t="inlineStr">
        <is>
          <t>Perkins</t>
        </is>
      </c>
      <c r="B16" t="n">
        <v>0.03</v>
      </c>
      <c r="C16" t="n">
        <v>0.01</v>
      </c>
      <c r="D16" s="19" t="inlineStr">
        <is>
          <t>5.10x</t>
        </is>
      </c>
      <c r="E16" t="inlineStr">
        <is>
          <t>2%</t>
        </is>
      </c>
      <c r="F16" t="inlineStr">
        <is>
          <t>0%</t>
        </is>
      </c>
      <c r="G16" t="inlineStr">
        <is>
          <t>STRONG co-location — WH clearly seeks this</t>
        </is>
      </c>
    </row>
    <row r="17">
      <c r="A17" t="inlineStr">
        <is>
          <t>Bob Evans</t>
        </is>
      </c>
      <c r="B17" t="n">
        <v>0.04</v>
      </c>
      <c r="C17" t="n">
        <v>0.03</v>
      </c>
      <c r="D17" t="inlineStr">
        <is>
          <t>1.58x</t>
        </is>
      </c>
      <c r="E17" t="inlineStr">
        <is>
          <t>4%</t>
        </is>
      </c>
      <c r="F17" t="inlineStr">
        <is>
          <t>3%</t>
        </is>
      </c>
      <c r="G17" t="inlineStr">
        <is>
          <t>Mild co-location</t>
        </is>
      </c>
    </row>
    <row r="18">
      <c r="A18" t="inlineStr">
        <is>
          <t>Shoney's</t>
        </is>
      </c>
      <c r="B18" t="n">
        <v>0.07000000000000001</v>
      </c>
      <c r="C18" t="n">
        <v>0.02</v>
      </c>
      <c r="D18" s="19" t="inlineStr">
        <is>
          <t>3.30x</t>
        </is>
      </c>
      <c r="E18" t="inlineStr">
        <is>
          <t>6%</t>
        </is>
      </c>
      <c r="F18" t="inlineStr">
        <is>
          <t>2%</t>
        </is>
      </c>
      <c r="G18" t="inlineStr">
        <is>
          <t>STRONG co-location — WH clearly seeks this</t>
        </is>
      </c>
    </row>
    <row r="19">
      <c r="A19" t="inlineStr">
        <is>
          <t>McDonald's</t>
        </is>
      </c>
      <c r="B19" t="n">
        <v>0.67</v>
      </c>
      <c r="C19" t="n">
        <v>0.43</v>
      </c>
      <c r="D19" t="inlineStr">
        <is>
          <t>1.56x</t>
        </is>
      </c>
      <c r="E19" t="inlineStr">
        <is>
          <t>54%</t>
        </is>
      </c>
      <c r="F19" t="inlineStr">
        <is>
          <t>34%</t>
        </is>
      </c>
      <c r="G19" t="inlineStr">
        <is>
          <t>Mild co-location</t>
        </is>
      </c>
    </row>
    <row r="20">
      <c r="A20" t="inlineStr">
        <is>
          <t>Dollar General</t>
        </is>
      </c>
      <c r="B20" t="n">
        <v>0.31</v>
      </c>
      <c r="C20" t="n">
        <v>0.24</v>
      </c>
      <c r="D20" t="inlineStr">
        <is>
          <t>1.31x</t>
        </is>
      </c>
      <c r="E20" t="inlineStr">
        <is>
          <t>25%</t>
        </is>
      </c>
      <c r="F20" t="inlineStr">
        <is>
          <t>21%</t>
        </is>
      </c>
      <c r="G20" t="inlineStr">
        <is>
          <t>Mild co-location</t>
        </is>
      </c>
    </row>
    <row r="21">
      <c r="A21" t="inlineStr">
        <is>
          <t>Walmart</t>
        </is>
      </c>
      <c r="B21" t="n">
        <v>0.27</v>
      </c>
      <c r="C21" t="n">
        <v>0.12</v>
      </c>
      <c r="D21" s="15" t="inlineStr">
        <is>
          <t>2.18x</t>
        </is>
      </c>
      <c r="E21" t="inlineStr">
        <is>
          <t>19%</t>
        </is>
      </c>
      <c r="F21" t="inlineStr">
        <is>
          <t>10%</t>
        </is>
      </c>
      <c r="G21" t="inlineStr">
        <is>
          <t>Moderate co-location</t>
        </is>
      </c>
    </row>
    <row r="22">
      <c r="A22" t="inlineStr">
        <is>
          <t>Coffee shop</t>
        </is>
      </c>
      <c r="B22" t="n">
        <v>1.54</v>
      </c>
      <c r="C22" t="n">
        <v>1.81</v>
      </c>
      <c r="D22" s="18" t="inlineStr">
        <is>
          <t>0.85x</t>
        </is>
      </c>
      <c r="E22" t="inlineStr">
        <is>
          <t>53%</t>
        </is>
      </c>
      <c r="F22" t="inlineStr">
        <is>
          <t>45%</t>
        </is>
      </c>
      <c r="G22" t="inlineStr">
        <is>
          <t>AVOIDANCE — WH under-indexes here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5" customWidth="1" min="1" max="1"/>
    <col width="10" customWidth="1" min="2" max="2"/>
    <col width="10" customWidth="1" min="3" max="3"/>
    <col width="10" customWidth="1" min="4" max="4"/>
    <col width="35" customWidth="1" min="5" max="5"/>
  </cols>
  <sheetData>
    <row r="1">
      <c r="A1" s="17" t="inlineStr">
        <is>
          <t>Metric</t>
        </is>
      </c>
      <c r="B1" s="17" t="inlineStr">
        <is>
          <t>p25</t>
        </is>
      </c>
      <c r="C1" s="17" t="inlineStr">
        <is>
          <t>Median</t>
        </is>
      </c>
      <c r="D1" s="17" t="inlineStr">
        <is>
          <t>p75</t>
        </is>
      </c>
      <c r="E1" s="17" t="inlineStr">
        <is>
          <t>Interpretation</t>
        </is>
      </c>
    </row>
    <row r="2">
      <c r="A2" t="inlineStr">
        <is>
          <t>Population within 10 mi</t>
        </is>
      </c>
      <c r="B2" t="inlineStr">
        <is>
          <t>77,916</t>
        </is>
      </c>
      <c r="C2" t="inlineStr">
        <is>
          <t>170,403</t>
        </is>
      </c>
      <c r="D2" t="inlineStr">
        <is>
          <t>332,411</t>
        </is>
      </c>
      <c r="E2" t="inlineStr">
        <is>
          <t>Working-age pool</t>
        </is>
      </c>
    </row>
    <row r="3">
      <c r="A3" t="inlineStr">
        <is>
          <t>Civilian labor force</t>
        </is>
      </c>
      <c r="B3" t="inlineStr">
        <is>
          <t>37,505</t>
        </is>
      </c>
      <c r="C3" t="inlineStr">
        <is>
          <t>84,945</t>
        </is>
      </c>
      <c r="D3" t="inlineStr">
        <is>
          <t>177,847</t>
        </is>
      </c>
      <c r="E3" t="inlineStr">
        <is>
          <t>Labor pool size</t>
        </is>
      </c>
    </row>
    <row r="4">
      <c r="A4" t="inlineStr">
        <is>
          <t>Unemployment rate</t>
        </is>
      </c>
      <c r="B4" t="inlineStr">
        <is>
          <t>4.1%</t>
        </is>
      </c>
      <c r="C4" t="inlineStr">
        <is>
          <t>4.7%</t>
        </is>
      </c>
      <c r="D4" t="inlineStr">
        <is>
          <t>5.4%</t>
        </is>
      </c>
      <c r="E4" t="inlineStr">
        <is>
          <t>Labor slack</t>
        </is>
      </c>
    </row>
    <row r="5">
      <c r="A5" t="inlineStr">
        <is>
          <t>Median household income</t>
        </is>
      </c>
      <c r="B5" t="inlineStr">
        <is>
          <t>$61,040</t>
        </is>
      </c>
      <c r="C5" t="inlineStr">
        <is>
          <t>$69,735</t>
        </is>
      </c>
      <c r="D5" t="inlineStr">
        <is>
          <t>$83,319</t>
        </is>
      </c>
      <c r="E5" t="inlineStr">
        <is>
          <t>Resident income</t>
        </is>
      </c>
    </row>
    <row r="6">
      <c r="A6" t="inlineStr">
        <is>
          <t>Median age</t>
        </is>
      </c>
      <c r="B6" t="inlineStr">
        <is>
          <t>37</t>
        </is>
      </c>
      <c r="C6" t="inlineStr">
        <is>
          <t>39</t>
        </is>
      </c>
      <c r="D6" t="inlineStr">
        <is>
          <t>41</t>
        </is>
      </c>
      <c r="E6" t="inlineStr"/>
    </row>
    <row r="7">
      <c r="A7" t="inlineStr">
        <is>
          <t>Median home value</t>
        </is>
      </c>
      <c r="B7" t="inlineStr">
        <is>
          <t>$196,211</t>
        </is>
      </c>
      <c r="C7" t="inlineStr">
        <is>
          <t>$244,592</t>
        </is>
      </c>
      <c r="D7" t="inlineStr">
        <is>
          <t>$322,833</t>
        </is>
      </c>
      <c r="E7" t="inlineStr"/>
    </row>
    <row r="8">
      <c r="A8" t="inlineStr">
        <is>
          <t>% Bachelor's or higher</t>
        </is>
      </c>
      <c r="B8" t="inlineStr">
        <is>
          <t>10.8%</t>
        </is>
      </c>
      <c r="C8" t="inlineStr">
        <is>
          <t>13.8%</t>
        </is>
      </c>
      <c r="D8" t="inlineStr">
        <is>
          <t>16.7%</t>
        </is>
      </c>
      <c r="E8" t="inlineStr">
        <is>
          <t>WH picks lower-credential markets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40"/>
  <sheetViews>
    <sheetView workbookViewId="0">
      <selection activeCell="A1" sqref="A1"/>
    </sheetView>
  </sheetViews>
  <sheetFormatPr baseColWidth="8" defaultRowHeight="15"/>
  <cols>
    <col width="115" customWidth="1" min="1" max="1"/>
  </cols>
  <sheetData>
    <row r="1">
      <c r="A1" s="20" t="inlineStr">
        <is>
          <t>METHODOLOGY v4</t>
        </is>
      </c>
    </row>
    <row r="2">
      <c r="A2" t="inlineStr"/>
    </row>
    <row r="3">
      <c r="A3" s="2" t="inlineStr">
        <is>
          <t>Step 1 — Control group from existing Waffle Houses</t>
        </is>
      </c>
    </row>
    <row r="4">
      <c r="A4" t="inlineStr">
        <is>
          <t xml:space="preserve">  486 WHs in the 6-state region; 294 are within 0.5 mi of an interstate exit.</t>
        </is>
      </c>
    </row>
    <row r="5">
      <c r="A5" t="inlineStr">
        <is>
          <t xml:space="preserve">  Those 294 "interstate WHs" are the control group: we study what they have in common.</t>
        </is>
      </c>
    </row>
    <row r="6">
      <c r="A6" t="inlineStr"/>
    </row>
    <row r="7">
      <c r="A7" s="2" t="inlineStr">
        <is>
          <t>Step 2 — Traffic data (mainline-only)</t>
        </is>
      </c>
    </row>
    <row r="8">
      <c r="A8" t="inlineStr">
        <is>
          <t xml:space="preserve">  Pulled VDOT 2024 AADT GeoJSON. Filtered to interstate mainline segments, excluding</t>
        </is>
      </c>
    </row>
    <row r="9">
      <c r="A9" t="inlineStr">
        <is>
          <t xml:space="preserve">  ramps, weigh stations, and rest areas. Matched each OSM exit junction to the nearest</t>
        </is>
      </c>
    </row>
    <row r="10">
      <c r="A10" t="inlineStr">
        <is>
          <t xml:space="preserve">  mainline point (max 3 mi away). Truck % is sum of 2-axle, 3-axle, 1-trailer,</t>
        </is>
      </c>
    </row>
    <row r="11">
      <c r="A11" t="inlineStr">
        <is>
          <t xml:space="preserve">  2-trailer truck percentages.</t>
        </is>
      </c>
    </row>
    <row r="12">
      <c r="A12" t="inlineStr"/>
    </row>
    <row r="13">
      <c r="A13" s="2" t="inlineStr">
        <is>
          <t>Step 3 — Census demographics (10-mile catchment)</t>
        </is>
      </c>
    </row>
    <row r="14">
      <c r="A14" t="inlineStr">
        <is>
          <t xml:space="preserve">  For each candidate exit, drew a 10-mile circle and pulled Census ACS tract data</t>
        </is>
      </c>
    </row>
    <row r="15">
      <c r="A15" t="inlineStr">
        <is>
          <t xml:space="preserve">  (population, median HHI, unemployment, education, age) for every tract within.</t>
        </is>
      </c>
    </row>
    <row r="16">
      <c r="A16" t="inlineStr">
        <is>
          <t xml:space="preserve">  Aggregated via population-weighted average of tract medians.</t>
        </is>
      </c>
    </row>
    <row r="17">
      <c r="A17" t="inlineStr"/>
    </row>
    <row r="18">
      <c r="A18" s="2" t="inlineStr">
        <is>
          <t>Step 4 — Co-location via Overture POI lift</t>
        </is>
      </c>
    </row>
    <row r="19">
      <c r="A19" t="inlineStr">
        <is>
          <t xml:space="preserve">  For each business category (Cracker Barrel, Holiday Inn Express, truck stops, etc.),</t>
        </is>
      </c>
    </row>
    <row r="20">
      <c r="A20" t="inlineStr">
        <is>
          <t xml:space="preserve">  measure Lift = (avg count near WH exits) / (avg count near non-WH exits at 1 mi).</t>
        </is>
      </c>
    </row>
    <row r="21">
      <c r="A21" t="inlineStr">
        <is>
          <t xml:space="preserve">  Lift &gt; 1 means WH over-indexes; &lt; 1 means WH avoids. Scoring weights each bucket</t>
        </is>
      </c>
    </row>
    <row r="22">
      <c r="A22" t="inlineStr">
        <is>
          <t xml:space="preserve">  by (lift−1) × count (capped at 5 per bucket).</t>
        </is>
      </c>
    </row>
    <row r="23">
      <c r="A23" t="inlineStr"/>
    </row>
    <row r="24">
      <c r="A24" s="2" t="inlineStr">
        <is>
          <t>Step 5 — Competitor saturation adjustment</t>
        </is>
      </c>
    </row>
    <row r="25">
      <c r="A25" t="inlineStr">
        <is>
          <t xml:space="preserve">  Competitors = Denny's, IHOP, Huddle House, Perkins, Bob Evans, Shoney's.</t>
        </is>
      </c>
    </row>
    <row r="26">
      <c r="A26" t="inlineStr">
        <is>
          <t xml:space="preserve">  0 competitors within 1mi: neutral. 1: +3 (validates market). 2: neutral.</t>
        </is>
      </c>
    </row>
    <row r="27">
      <c r="A27" t="inlineStr">
        <is>
          <t xml:space="preserve">  3+: −4 per extra beyond 2.</t>
        </is>
      </c>
    </row>
    <row r="28">
      <c r="A28" t="inlineStr"/>
    </row>
    <row r="29">
      <c r="A29" t="inlineStr">
        <is>
          <t>Step 6 — Final score</t>
        </is>
      </c>
    </row>
    <row r="30">
      <c r="A30" s="2" t="inlineStr">
        <is>
          <t xml:space="preserve">  FINAL = TRAFFIC (0..95) + DEMO (−25..+40) + COLO_BONUS (−10..+20)</t>
        </is>
      </c>
    </row>
    <row r="31">
      <c r="A31" t="inlineStr">
        <is>
          <t xml:space="preserve">  Max theoretical ≈ 155; realistic top ≈ 100.</t>
        </is>
      </c>
    </row>
    <row r="32">
      <c r="A32" t="inlineStr"/>
    </row>
    <row r="33">
      <c r="A33" t="inlineStr">
        <is>
          <t>Assumptions to challenge:</t>
        </is>
      </c>
    </row>
    <row r="34">
      <c r="A34" t="inlineStr">
        <is>
          <t xml:space="preserve">  • The control group reflects what Waffle House looks for — but their historical</t>
        </is>
      </c>
    </row>
    <row r="35">
      <c r="A35" s="2" t="inlineStr">
        <is>
          <t xml:space="preserve">    site-selection criteria might differ from what they would pick today.</t>
        </is>
      </c>
    </row>
    <row r="36">
      <c r="A36" t="inlineStr">
        <is>
          <t xml:space="preserve">  • Weights between layers are hand-tuned, not regressed.</t>
        </is>
      </c>
    </row>
    <row r="37">
      <c r="A37" t="inlineStr">
        <is>
          <t xml:space="preserve">  • Overture duplicates (same business appearing 2–4 times) still over-count some</t>
        </is>
      </c>
    </row>
    <row r="38">
      <c r="A38" t="inlineStr">
        <is>
          <t xml:space="preserve">    retail clusters even after dedup.</t>
        </is>
      </c>
    </row>
    <row r="39">
      <c r="A39" t="inlineStr">
        <is>
          <t xml:space="preserve">  • Rescaling colo_bonus to (−10, +20) flattens extremes; a strong cluster gets the</t>
        </is>
      </c>
    </row>
    <row r="40">
      <c r="A40" t="inlineStr">
        <is>
          <t xml:space="preserve">    same +20 whether it has 4 Cracker Barrels or 1.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2026-04-14T00:12:42Z</dcterms:created>
  <dcterms:modified xmlns:dcterms="http://purl.org/dc/terms/" xmlns:xsi="http://www.w3.org/2001/XMLSchema-instance" xsi:type="dcterms:W3CDTF">2026-04-14T00:12:42Z</dcterms:modified>
</cp:coreProperties>
</file>